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F:\YinLei\论文\12《基于Plus模型的乌蒙山区生态系统服务价值多情景模拟预测》\Spatiotemporal Evolution Characteristics and Multi-Scenario Simulation of Ecosystem Service Values Driven by LUCC in Typical Karst Areas A Case Study of the Wumeng Mountain Area\"/>
    </mc:Choice>
  </mc:AlternateContent>
  <xr:revisionPtr revIDLastSave="0" documentId="13_ncr:1_{03E7D19B-819C-404C-A26D-EC7C62EC17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土地利用转移矩阵" sheetId="8" r:id="rId1"/>
    <sheet name="LUCC土地利用结构统计" sheetId="12" r:id="rId2"/>
    <sheet name="2030情景模拟预测参数计算" sheetId="3" r:id="rId3"/>
    <sheet name="2030预测结果转移量统计" sheetId="1" r:id="rId4"/>
    <sheet name="ESV及敏感性计算" sheetId="5" r:id="rId5"/>
    <sheet name="ESV统计分析" sheetId="6" r:id="rId6"/>
    <sheet name="ESV价值流统计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1" i="13" l="1"/>
  <c r="I111" i="13"/>
  <c r="H111" i="13"/>
  <c r="G111" i="13"/>
  <c r="F111" i="13"/>
  <c r="E111" i="13"/>
  <c r="D111" i="13"/>
  <c r="C111" i="13"/>
  <c r="J109" i="13"/>
  <c r="I109" i="13"/>
  <c r="H109" i="13"/>
  <c r="G109" i="13"/>
  <c r="F109" i="13"/>
  <c r="E109" i="13"/>
  <c r="D109" i="13"/>
  <c r="C109" i="13"/>
  <c r="J108" i="13"/>
  <c r="I108" i="13"/>
  <c r="H108" i="13"/>
  <c r="G108" i="13"/>
  <c r="F108" i="13"/>
  <c r="E108" i="13"/>
  <c r="D108" i="13"/>
  <c r="C108" i="13"/>
  <c r="J107" i="13"/>
  <c r="I107" i="13"/>
  <c r="H107" i="13"/>
  <c r="G107" i="13"/>
  <c r="F107" i="13"/>
  <c r="E107" i="13"/>
  <c r="D107" i="13"/>
  <c r="C107" i="13"/>
  <c r="J106" i="13"/>
  <c r="I106" i="13"/>
  <c r="H106" i="13"/>
  <c r="G106" i="13"/>
  <c r="F106" i="13"/>
  <c r="E106" i="13"/>
  <c r="D106" i="13"/>
  <c r="C106" i="13"/>
  <c r="J105" i="13"/>
  <c r="I105" i="13"/>
  <c r="H105" i="13"/>
  <c r="G105" i="13"/>
  <c r="F105" i="13"/>
  <c r="E105" i="13"/>
  <c r="D105" i="13"/>
  <c r="C105" i="13"/>
  <c r="J104" i="13"/>
  <c r="I104" i="13"/>
  <c r="H104" i="13"/>
  <c r="G104" i="13"/>
  <c r="F104" i="13"/>
  <c r="E104" i="13"/>
  <c r="D104" i="13"/>
  <c r="C104" i="13"/>
  <c r="J103" i="13"/>
  <c r="I103" i="13"/>
  <c r="H103" i="13"/>
  <c r="G103" i="13"/>
  <c r="F103" i="13"/>
  <c r="E103" i="13"/>
  <c r="D103" i="13"/>
  <c r="C103" i="13"/>
  <c r="J102" i="13"/>
  <c r="I102" i="13"/>
  <c r="H102" i="13"/>
  <c r="G102" i="13"/>
  <c r="F102" i="13"/>
  <c r="E102" i="13"/>
  <c r="D102" i="13"/>
  <c r="C102" i="13"/>
  <c r="J101" i="13"/>
  <c r="I101" i="13"/>
  <c r="H101" i="13"/>
  <c r="G101" i="13"/>
  <c r="F101" i="13"/>
  <c r="E101" i="13"/>
  <c r="D101" i="13"/>
  <c r="C101" i="13"/>
  <c r="J100" i="13"/>
  <c r="I100" i="13"/>
  <c r="H100" i="13"/>
  <c r="G100" i="13"/>
  <c r="F100" i="13"/>
  <c r="E100" i="13"/>
  <c r="D100" i="13"/>
  <c r="C100" i="13"/>
  <c r="J99" i="13"/>
  <c r="I99" i="13"/>
  <c r="H99" i="13"/>
  <c r="G99" i="13"/>
  <c r="F99" i="13"/>
  <c r="E99" i="13"/>
  <c r="D99" i="13"/>
  <c r="C99" i="13"/>
  <c r="J98" i="13"/>
  <c r="I98" i="13"/>
  <c r="H98" i="13"/>
  <c r="G98" i="13"/>
  <c r="F98" i="13"/>
  <c r="E98" i="13"/>
  <c r="D98" i="13"/>
  <c r="C98" i="13"/>
  <c r="J95" i="13"/>
  <c r="I95" i="13"/>
  <c r="H95" i="13"/>
  <c r="G95" i="13"/>
  <c r="F95" i="13"/>
  <c r="E95" i="13"/>
  <c r="D95" i="13"/>
  <c r="C95" i="13"/>
  <c r="J93" i="13"/>
  <c r="I93" i="13"/>
  <c r="H93" i="13"/>
  <c r="G93" i="13"/>
  <c r="F93" i="13"/>
  <c r="E93" i="13"/>
  <c r="D93" i="13"/>
  <c r="C93" i="13"/>
  <c r="J92" i="13"/>
  <c r="I92" i="13"/>
  <c r="H92" i="13"/>
  <c r="G92" i="13"/>
  <c r="F92" i="13"/>
  <c r="E92" i="13"/>
  <c r="D92" i="13"/>
  <c r="C92" i="13"/>
  <c r="J91" i="13"/>
  <c r="I91" i="13"/>
  <c r="H91" i="13"/>
  <c r="G91" i="13"/>
  <c r="F91" i="13"/>
  <c r="E91" i="13"/>
  <c r="D91" i="13"/>
  <c r="C91" i="13"/>
  <c r="J90" i="13"/>
  <c r="I90" i="13"/>
  <c r="H90" i="13"/>
  <c r="G90" i="13"/>
  <c r="F90" i="13"/>
  <c r="E90" i="13"/>
  <c r="D90" i="13"/>
  <c r="C90" i="13"/>
  <c r="J89" i="13"/>
  <c r="I89" i="13"/>
  <c r="H89" i="13"/>
  <c r="G89" i="13"/>
  <c r="F89" i="13"/>
  <c r="E89" i="13"/>
  <c r="D89" i="13"/>
  <c r="C89" i="13"/>
  <c r="J88" i="13"/>
  <c r="I88" i="13"/>
  <c r="H88" i="13"/>
  <c r="G88" i="13"/>
  <c r="F88" i="13"/>
  <c r="E88" i="13"/>
  <c r="D88" i="13"/>
  <c r="C88" i="13"/>
  <c r="J87" i="13"/>
  <c r="I87" i="13"/>
  <c r="H87" i="13"/>
  <c r="G87" i="13"/>
  <c r="F87" i="13"/>
  <c r="E87" i="13"/>
  <c r="D87" i="13"/>
  <c r="C87" i="13"/>
  <c r="J86" i="13"/>
  <c r="I86" i="13"/>
  <c r="H86" i="13"/>
  <c r="G86" i="13"/>
  <c r="F86" i="13"/>
  <c r="E86" i="13"/>
  <c r="D86" i="13"/>
  <c r="C86" i="13"/>
  <c r="J85" i="13"/>
  <c r="I85" i="13"/>
  <c r="H85" i="13"/>
  <c r="G85" i="13"/>
  <c r="F85" i="13"/>
  <c r="E85" i="13"/>
  <c r="D85" i="13"/>
  <c r="C85" i="13"/>
  <c r="J84" i="13"/>
  <c r="I84" i="13"/>
  <c r="H84" i="13"/>
  <c r="G84" i="13"/>
  <c r="F84" i="13"/>
  <c r="E84" i="13"/>
  <c r="D84" i="13"/>
  <c r="C84" i="13"/>
  <c r="K84" i="13" s="1"/>
  <c r="J83" i="13"/>
  <c r="I83" i="13"/>
  <c r="H83" i="13"/>
  <c r="G83" i="13"/>
  <c r="F83" i="13"/>
  <c r="E83" i="13"/>
  <c r="D83" i="13"/>
  <c r="C83" i="13"/>
  <c r="J82" i="13"/>
  <c r="I82" i="13"/>
  <c r="H82" i="13"/>
  <c r="G82" i="13"/>
  <c r="F82" i="13"/>
  <c r="E82" i="13"/>
  <c r="D82" i="13"/>
  <c r="C82" i="13"/>
  <c r="K82" i="13" s="1"/>
  <c r="J79" i="13"/>
  <c r="I79" i="13"/>
  <c r="H79" i="13"/>
  <c r="G79" i="13"/>
  <c r="F79" i="13"/>
  <c r="E79" i="13"/>
  <c r="D79" i="13"/>
  <c r="C79" i="13"/>
  <c r="J77" i="13"/>
  <c r="I77" i="13"/>
  <c r="H77" i="13"/>
  <c r="G77" i="13"/>
  <c r="F77" i="13"/>
  <c r="E77" i="13"/>
  <c r="D77" i="13"/>
  <c r="C77" i="13"/>
  <c r="J76" i="13"/>
  <c r="I76" i="13"/>
  <c r="H76" i="13"/>
  <c r="G76" i="13"/>
  <c r="F76" i="13"/>
  <c r="E76" i="13"/>
  <c r="D76" i="13"/>
  <c r="C76" i="13"/>
  <c r="J75" i="13"/>
  <c r="I75" i="13"/>
  <c r="H75" i="13"/>
  <c r="G75" i="13"/>
  <c r="F75" i="13"/>
  <c r="E75" i="13"/>
  <c r="D75" i="13"/>
  <c r="C75" i="13"/>
  <c r="J74" i="13"/>
  <c r="I74" i="13"/>
  <c r="H74" i="13"/>
  <c r="G74" i="13"/>
  <c r="F74" i="13"/>
  <c r="E74" i="13"/>
  <c r="D74" i="13"/>
  <c r="C74" i="13"/>
  <c r="J73" i="13"/>
  <c r="I73" i="13"/>
  <c r="H73" i="13"/>
  <c r="G73" i="13"/>
  <c r="F73" i="13"/>
  <c r="E73" i="13"/>
  <c r="D73" i="13"/>
  <c r="C73" i="13"/>
  <c r="J72" i="13"/>
  <c r="I72" i="13"/>
  <c r="H72" i="13"/>
  <c r="G72" i="13"/>
  <c r="F72" i="13"/>
  <c r="E72" i="13"/>
  <c r="D72" i="13"/>
  <c r="C72" i="13"/>
  <c r="J71" i="13"/>
  <c r="I71" i="13"/>
  <c r="H71" i="13"/>
  <c r="G71" i="13"/>
  <c r="F71" i="13"/>
  <c r="E71" i="13"/>
  <c r="D71" i="13"/>
  <c r="C71" i="13"/>
  <c r="J70" i="13"/>
  <c r="I70" i="13"/>
  <c r="H70" i="13"/>
  <c r="G70" i="13"/>
  <c r="F70" i="13"/>
  <c r="E70" i="13"/>
  <c r="D70" i="13"/>
  <c r="C70" i="13"/>
  <c r="J69" i="13"/>
  <c r="I69" i="13"/>
  <c r="H69" i="13"/>
  <c r="G69" i="13"/>
  <c r="F69" i="13"/>
  <c r="E69" i="13"/>
  <c r="D69" i="13"/>
  <c r="C69" i="13"/>
  <c r="J68" i="13"/>
  <c r="I68" i="13"/>
  <c r="H68" i="13"/>
  <c r="G68" i="13"/>
  <c r="F68" i="13"/>
  <c r="E68" i="13"/>
  <c r="D68" i="13"/>
  <c r="C68" i="13"/>
  <c r="J67" i="13"/>
  <c r="I67" i="13"/>
  <c r="H67" i="13"/>
  <c r="G67" i="13"/>
  <c r="F67" i="13"/>
  <c r="E67" i="13"/>
  <c r="D67" i="13"/>
  <c r="C67" i="13"/>
  <c r="J66" i="13"/>
  <c r="I66" i="13"/>
  <c r="H66" i="13"/>
  <c r="G66" i="13"/>
  <c r="F66" i="13"/>
  <c r="E66" i="13"/>
  <c r="D66" i="13"/>
  <c r="C66" i="13"/>
  <c r="J63" i="13"/>
  <c r="I63" i="13"/>
  <c r="H63" i="13"/>
  <c r="G63" i="13"/>
  <c r="F63" i="13"/>
  <c r="E63" i="13"/>
  <c r="D63" i="13"/>
  <c r="C63" i="13"/>
  <c r="J61" i="13"/>
  <c r="I61" i="13"/>
  <c r="H61" i="13"/>
  <c r="G61" i="13"/>
  <c r="F61" i="13"/>
  <c r="E61" i="13"/>
  <c r="D61" i="13"/>
  <c r="C61" i="13"/>
  <c r="J60" i="13"/>
  <c r="I60" i="13"/>
  <c r="H60" i="13"/>
  <c r="G60" i="13"/>
  <c r="F60" i="13"/>
  <c r="E60" i="13"/>
  <c r="D60" i="13"/>
  <c r="C60" i="13"/>
  <c r="J59" i="13"/>
  <c r="I59" i="13"/>
  <c r="H59" i="13"/>
  <c r="G59" i="13"/>
  <c r="F59" i="13"/>
  <c r="E59" i="13"/>
  <c r="D59" i="13"/>
  <c r="C59" i="13"/>
  <c r="J58" i="13"/>
  <c r="I58" i="13"/>
  <c r="H58" i="13"/>
  <c r="G58" i="13"/>
  <c r="F58" i="13"/>
  <c r="E58" i="13"/>
  <c r="D58" i="13"/>
  <c r="C58" i="13"/>
  <c r="J57" i="13"/>
  <c r="I57" i="13"/>
  <c r="H57" i="13"/>
  <c r="G57" i="13"/>
  <c r="F57" i="13"/>
  <c r="E57" i="13"/>
  <c r="D57" i="13"/>
  <c r="C57" i="13"/>
  <c r="J56" i="13"/>
  <c r="I56" i="13"/>
  <c r="H56" i="13"/>
  <c r="G56" i="13"/>
  <c r="F56" i="13"/>
  <c r="E56" i="13"/>
  <c r="D56" i="13"/>
  <c r="C56" i="13"/>
  <c r="J55" i="13"/>
  <c r="I55" i="13"/>
  <c r="H55" i="13"/>
  <c r="G55" i="13"/>
  <c r="F55" i="13"/>
  <c r="E55" i="13"/>
  <c r="D55" i="13"/>
  <c r="C55" i="13"/>
  <c r="J54" i="13"/>
  <c r="I54" i="13"/>
  <c r="H54" i="13"/>
  <c r="G54" i="13"/>
  <c r="F54" i="13"/>
  <c r="E54" i="13"/>
  <c r="D54" i="13"/>
  <c r="C54" i="13"/>
  <c r="J53" i="13"/>
  <c r="I53" i="13"/>
  <c r="H53" i="13"/>
  <c r="G53" i="13"/>
  <c r="F53" i="13"/>
  <c r="E53" i="13"/>
  <c r="D53" i="13"/>
  <c r="C53" i="13"/>
  <c r="J52" i="13"/>
  <c r="I52" i="13"/>
  <c r="H52" i="13"/>
  <c r="G52" i="13"/>
  <c r="F52" i="13"/>
  <c r="E52" i="13"/>
  <c r="D52" i="13"/>
  <c r="C52" i="13"/>
  <c r="J51" i="13"/>
  <c r="I51" i="13"/>
  <c r="H51" i="13"/>
  <c r="G51" i="13"/>
  <c r="F51" i="13"/>
  <c r="E51" i="13"/>
  <c r="D51" i="13"/>
  <c r="C51" i="13"/>
  <c r="J50" i="13"/>
  <c r="I50" i="13"/>
  <c r="H50" i="13"/>
  <c r="G50" i="13"/>
  <c r="F50" i="13"/>
  <c r="E50" i="13"/>
  <c r="D50" i="13"/>
  <c r="C50" i="13"/>
  <c r="K50" i="13" s="1"/>
  <c r="J47" i="13"/>
  <c r="I47" i="13"/>
  <c r="H47" i="13"/>
  <c r="G47" i="13"/>
  <c r="F47" i="13"/>
  <c r="E47" i="13"/>
  <c r="D47" i="13"/>
  <c r="C47" i="13"/>
  <c r="J45" i="13"/>
  <c r="I45" i="13"/>
  <c r="H45" i="13"/>
  <c r="G45" i="13"/>
  <c r="F45" i="13"/>
  <c r="E45" i="13"/>
  <c r="D45" i="13"/>
  <c r="C45" i="13"/>
  <c r="J44" i="13"/>
  <c r="I44" i="13"/>
  <c r="H44" i="13"/>
  <c r="G44" i="13"/>
  <c r="F44" i="13"/>
  <c r="E44" i="13"/>
  <c r="D44" i="13"/>
  <c r="C44" i="13"/>
  <c r="J43" i="13"/>
  <c r="I43" i="13"/>
  <c r="H43" i="13"/>
  <c r="G43" i="13"/>
  <c r="F43" i="13"/>
  <c r="E43" i="13"/>
  <c r="D43" i="13"/>
  <c r="C43" i="13"/>
  <c r="J42" i="13"/>
  <c r="I42" i="13"/>
  <c r="H42" i="13"/>
  <c r="G42" i="13"/>
  <c r="F42" i="13"/>
  <c r="E42" i="13"/>
  <c r="D42" i="13"/>
  <c r="C42" i="13"/>
  <c r="J41" i="13"/>
  <c r="I41" i="13"/>
  <c r="H41" i="13"/>
  <c r="G41" i="13"/>
  <c r="F41" i="13"/>
  <c r="E41" i="13"/>
  <c r="D41" i="13"/>
  <c r="C41" i="13"/>
  <c r="J40" i="13"/>
  <c r="I40" i="13"/>
  <c r="H40" i="13"/>
  <c r="G40" i="13"/>
  <c r="F40" i="13"/>
  <c r="E40" i="13"/>
  <c r="D40" i="13"/>
  <c r="C40" i="13"/>
  <c r="J39" i="13"/>
  <c r="I39" i="13"/>
  <c r="H39" i="13"/>
  <c r="G39" i="13"/>
  <c r="F39" i="13"/>
  <c r="E39" i="13"/>
  <c r="D39" i="13"/>
  <c r="C39" i="13"/>
  <c r="J38" i="13"/>
  <c r="I38" i="13"/>
  <c r="H38" i="13"/>
  <c r="G38" i="13"/>
  <c r="F38" i="13"/>
  <c r="E38" i="13"/>
  <c r="D38" i="13"/>
  <c r="C38" i="13"/>
  <c r="J37" i="13"/>
  <c r="I37" i="13"/>
  <c r="H37" i="13"/>
  <c r="G37" i="13"/>
  <c r="F37" i="13"/>
  <c r="E37" i="13"/>
  <c r="D37" i="13"/>
  <c r="C37" i="13"/>
  <c r="J36" i="13"/>
  <c r="I36" i="13"/>
  <c r="H36" i="13"/>
  <c r="G36" i="13"/>
  <c r="F36" i="13"/>
  <c r="E36" i="13"/>
  <c r="D36" i="13"/>
  <c r="C36" i="13"/>
  <c r="J35" i="13"/>
  <c r="I35" i="13"/>
  <c r="H35" i="13"/>
  <c r="G35" i="13"/>
  <c r="F35" i="13"/>
  <c r="E35" i="13"/>
  <c r="D35" i="13"/>
  <c r="C35" i="13"/>
  <c r="J34" i="13"/>
  <c r="I34" i="13"/>
  <c r="H34" i="13"/>
  <c r="G34" i="13"/>
  <c r="F34" i="13"/>
  <c r="E34" i="13"/>
  <c r="D34" i="13"/>
  <c r="C34" i="13"/>
  <c r="J31" i="13"/>
  <c r="I31" i="13"/>
  <c r="H31" i="13"/>
  <c r="G31" i="13"/>
  <c r="F31" i="13"/>
  <c r="E31" i="13"/>
  <c r="D31" i="13"/>
  <c r="C31" i="13"/>
  <c r="J29" i="13"/>
  <c r="I29" i="13"/>
  <c r="H29" i="13"/>
  <c r="G29" i="13"/>
  <c r="F29" i="13"/>
  <c r="E29" i="13"/>
  <c r="D29" i="13"/>
  <c r="C29" i="13"/>
  <c r="J28" i="13"/>
  <c r="I28" i="13"/>
  <c r="H28" i="13"/>
  <c r="G28" i="13"/>
  <c r="F28" i="13"/>
  <c r="E28" i="13"/>
  <c r="D28" i="13"/>
  <c r="C28" i="13"/>
  <c r="J27" i="13"/>
  <c r="I27" i="13"/>
  <c r="H27" i="13"/>
  <c r="G27" i="13"/>
  <c r="F27" i="13"/>
  <c r="E27" i="13"/>
  <c r="D27" i="13"/>
  <c r="C27" i="13"/>
  <c r="J26" i="13"/>
  <c r="I26" i="13"/>
  <c r="H26" i="13"/>
  <c r="G26" i="13"/>
  <c r="F26" i="13"/>
  <c r="E26" i="13"/>
  <c r="D26" i="13"/>
  <c r="C26" i="13"/>
  <c r="J25" i="13"/>
  <c r="I25" i="13"/>
  <c r="H25" i="13"/>
  <c r="G25" i="13"/>
  <c r="F25" i="13"/>
  <c r="E25" i="13"/>
  <c r="D25" i="13"/>
  <c r="C25" i="13"/>
  <c r="J24" i="13"/>
  <c r="I24" i="13"/>
  <c r="H24" i="13"/>
  <c r="G24" i="13"/>
  <c r="F24" i="13"/>
  <c r="E24" i="13"/>
  <c r="D24" i="13"/>
  <c r="C24" i="13"/>
  <c r="J23" i="13"/>
  <c r="I23" i="13"/>
  <c r="H23" i="13"/>
  <c r="G23" i="13"/>
  <c r="F23" i="13"/>
  <c r="E23" i="13"/>
  <c r="D23" i="13"/>
  <c r="C23" i="13"/>
  <c r="J22" i="13"/>
  <c r="I22" i="13"/>
  <c r="H22" i="13"/>
  <c r="G22" i="13"/>
  <c r="F22" i="13"/>
  <c r="E22" i="13"/>
  <c r="D22" i="13"/>
  <c r="C22" i="13"/>
  <c r="J21" i="13"/>
  <c r="I21" i="13"/>
  <c r="H21" i="13"/>
  <c r="G21" i="13"/>
  <c r="F21" i="13"/>
  <c r="E21" i="13"/>
  <c r="D21" i="13"/>
  <c r="C21" i="13"/>
  <c r="J20" i="13"/>
  <c r="I20" i="13"/>
  <c r="H20" i="13"/>
  <c r="G20" i="13"/>
  <c r="F20" i="13"/>
  <c r="E20" i="13"/>
  <c r="D20" i="13"/>
  <c r="C20" i="13"/>
  <c r="J19" i="13"/>
  <c r="I19" i="13"/>
  <c r="H19" i="13"/>
  <c r="G19" i="13"/>
  <c r="F19" i="13"/>
  <c r="E19" i="13"/>
  <c r="D19" i="13"/>
  <c r="C19" i="13"/>
  <c r="J18" i="13"/>
  <c r="I18" i="13"/>
  <c r="H18" i="13"/>
  <c r="G18" i="13"/>
  <c r="F18" i="13"/>
  <c r="E18" i="13"/>
  <c r="D18" i="13"/>
  <c r="C18" i="13"/>
  <c r="J14" i="13"/>
  <c r="J30" i="13" s="1"/>
  <c r="I14" i="13"/>
  <c r="I30" i="13" s="1"/>
  <c r="H14" i="13"/>
  <c r="H30" i="13" s="1"/>
  <c r="G14" i="13"/>
  <c r="G30" i="13" s="1"/>
  <c r="F14" i="13"/>
  <c r="F30" i="13" s="1"/>
  <c r="E14" i="13"/>
  <c r="E30" i="13" s="1"/>
  <c r="D14" i="13"/>
  <c r="D110" i="13" s="1"/>
  <c r="C14" i="13"/>
  <c r="C110" i="13" s="1"/>
  <c r="G8" i="1"/>
  <c r="H20" i="1"/>
  <c r="F20" i="1"/>
  <c r="C8" i="1"/>
  <c r="D8" i="1" s="1"/>
  <c r="B8" i="12"/>
  <c r="C8" i="12"/>
  <c r="D8" i="12"/>
  <c r="E8" i="12"/>
  <c r="F8" i="12"/>
  <c r="G8" i="12"/>
  <c r="H8" i="12"/>
  <c r="I8" i="12"/>
  <c r="B9" i="12"/>
  <c r="C9" i="12"/>
  <c r="D9" i="12"/>
  <c r="E9" i="12"/>
  <c r="F9" i="12"/>
  <c r="G9" i="12"/>
  <c r="H9" i="12"/>
  <c r="I9" i="12"/>
  <c r="C7" i="12"/>
  <c r="D7" i="12"/>
  <c r="E7" i="12"/>
  <c r="F7" i="12"/>
  <c r="G7" i="12"/>
  <c r="H7" i="12"/>
  <c r="I7" i="12"/>
  <c r="B7" i="12"/>
  <c r="J3" i="12"/>
  <c r="E13" i="12" s="1"/>
  <c r="J4" i="12"/>
  <c r="G14" i="12" s="1"/>
  <c r="J2" i="12"/>
  <c r="H12" i="12" s="1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51" i="6" s="1"/>
  <c r="N46" i="6"/>
  <c r="N47" i="6"/>
  <c r="N48" i="6"/>
  <c r="N49" i="6"/>
  <c r="N50" i="6"/>
  <c r="N30" i="6"/>
  <c r="L31" i="6"/>
  <c r="L32" i="6"/>
  <c r="L51" i="6" s="1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30" i="6"/>
  <c r="H44" i="6"/>
  <c r="H45" i="6"/>
  <c r="H46" i="6"/>
  <c r="F38" i="6"/>
  <c r="F39" i="6"/>
  <c r="F40" i="6"/>
  <c r="F41" i="6"/>
  <c r="E51" i="6"/>
  <c r="F42" i="6" s="1"/>
  <c r="G51" i="6"/>
  <c r="H31" i="6" s="1"/>
  <c r="I51" i="6"/>
  <c r="J51" i="6"/>
  <c r="K51" i="6"/>
  <c r="M51" i="6"/>
  <c r="D32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8" i="6"/>
  <c r="D50" i="6"/>
  <c r="D30" i="6"/>
  <c r="N4" i="8"/>
  <c r="O4" i="8"/>
  <c r="P4" i="8"/>
  <c r="Q4" i="8"/>
  <c r="R4" i="8"/>
  <c r="S4" i="8"/>
  <c r="T4" i="8"/>
  <c r="U4" i="8"/>
  <c r="V4" i="8"/>
  <c r="N5" i="8"/>
  <c r="O5" i="8"/>
  <c r="P5" i="8"/>
  <c r="Q5" i="8"/>
  <c r="R5" i="8"/>
  <c r="S5" i="8"/>
  <c r="T5" i="8"/>
  <c r="U5" i="8"/>
  <c r="V5" i="8"/>
  <c r="N6" i="8"/>
  <c r="O6" i="8"/>
  <c r="P6" i="8"/>
  <c r="Q6" i="8"/>
  <c r="R6" i="8"/>
  <c r="S6" i="8"/>
  <c r="T6" i="8"/>
  <c r="U6" i="8"/>
  <c r="V6" i="8"/>
  <c r="N7" i="8"/>
  <c r="O7" i="8"/>
  <c r="P7" i="8"/>
  <c r="Q7" i="8"/>
  <c r="R7" i="8"/>
  <c r="S7" i="8"/>
  <c r="T7" i="8"/>
  <c r="U7" i="8"/>
  <c r="V7" i="8"/>
  <c r="N8" i="8"/>
  <c r="O8" i="8"/>
  <c r="P8" i="8"/>
  <c r="Q8" i="8"/>
  <c r="R8" i="8"/>
  <c r="S8" i="8"/>
  <c r="T8" i="8"/>
  <c r="U8" i="8"/>
  <c r="V8" i="8"/>
  <c r="N9" i="8"/>
  <c r="O9" i="8"/>
  <c r="P9" i="8"/>
  <c r="Q9" i="8"/>
  <c r="R9" i="8"/>
  <c r="S9" i="8"/>
  <c r="T9" i="8"/>
  <c r="U9" i="8"/>
  <c r="V9" i="8"/>
  <c r="N10" i="8"/>
  <c r="O10" i="8"/>
  <c r="P10" i="8"/>
  <c r="Q10" i="8"/>
  <c r="R10" i="8"/>
  <c r="S10" i="8"/>
  <c r="T10" i="8"/>
  <c r="U10" i="8"/>
  <c r="V10" i="8"/>
  <c r="N11" i="8"/>
  <c r="N12" i="8" s="1"/>
  <c r="O11" i="8"/>
  <c r="O12" i="8" s="1"/>
  <c r="P11" i="8"/>
  <c r="P12" i="8" s="1"/>
  <c r="Q11" i="8"/>
  <c r="Q12" i="8" s="1"/>
  <c r="R11" i="8"/>
  <c r="R12" i="8" s="1"/>
  <c r="S11" i="8"/>
  <c r="S12" i="8" s="1"/>
  <c r="T11" i="8"/>
  <c r="T12" i="8" s="1"/>
  <c r="U11" i="8"/>
  <c r="U12" i="8" s="1"/>
  <c r="V11" i="8"/>
  <c r="O3" i="8"/>
  <c r="P3" i="8"/>
  <c r="Q3" i="8"/>
  <c r="R3" i="8"/>
  <c r="S3" i="8"/>
  <c r="T3" i="8"/>
  <c r="U3" i="8"/>
  <c r="V3" i="8"/>
  <c r="N3" i="8"/>
  <c r="J14" i="8"/>
  <c r="J15" i="8" s="1"/>
  <c r="J16" i="8" s="1"/>
  <c r="C39" i="5"/>
  <c r="D39" i="5"/>
  <c r="E39" i="5"/>
  <c r="F39" i="5"/>
  <c r="G39" i="5"/>
  <c r="H39" i="5"/>
  <c r="I39" i="5"/>
  <c r="J39" i="5"/>
  <c r="C40" i="5"/>
  <c r="D40" i="5"/>
  <c r="E40" i="5"/>
  <c r="F40" i="5"/>
  <c r="G40" i="5"/>
  <c r="H40" i="5"/>
  <c r="I40" i="5"/>
  <c r="J40" i="5"/>
  <c r="C41" i="5"/>
  <c r="D41" i="5"/>
  <c r="E41" i="5"/>
  <c r="F41" i="5"/>
  <c r="G41" i="5"/>
  <c r="H41" i="5"/>
  <c r="I41" i="5"/>
  <c r="J41" i="5"/>
  <c r="C42" i="5"/>
  <c r="D42" i="5"/>
  <c r="E42" i="5"/>
  <c r="F42" i="5"/>
  <c r="G42" i="5"/>
  <c r="H42" i="5"/>
  <c r="I42" i="5"/>
  <c r="J42" i="5"/>
  <c r="C43" i="5"/>
  <c r="D43" i="5"/>
  <c r="E43" i="5"/>
  <c r="F43" i="5"/>
  <c r="G43" i="5"/>
  <c r="H43" i="5"/>
  <c r="I43" i="5"/>
  <c r="J43" i="5"/>
  <c r="D38" i="5"/>
  <c r="E38" i="5"/>
  <c r="F38" i="5"/>
  <c r="G38" i="5"/>
  <c r="H38" i="5"/>
  <c r="I38" i="5"/>
  <c r="J38" i="5"/>
  <c r="C38" i="5"/>
  <c r="K38" i="5" s="1"/>
  <c r="C51" i="6"/>
  <c r="D31" i="6" s="1"/>
  <c r="E28" i="6"/>
  <c r="F10" i="6" s="1"/>
  <c r="G28" i="6"/>
  <c r="H17" i="6" s="1"/>
  <c r="I28" i="6"/>
  <c r="J8" i="6" s="1"/>
  <c r="K28" i="6"/>
  <c r="L15" i="6" s="1"/>
  <c r="M28" i="6"/>
  <c r="N6" i="6" s="1"/>
  <c r="C28" i="6"/>
  <c r="D19" i="6" s="1"/>
  <c r="L82" i="5"/>
  <c r="K82" i="5"/>
  <c r="D81" i="5"/>
  <c r="E81" i="5"/>
  <c r="F81" i="5"/>
  <c r="G81" i="5"/>
  <c r="H81" i="5"/>
  <c r="I81" i="5"/>
  <c r="J81" i="5"/>
  <c r="C81" i="5"/>
  <c r="J3" i="1"/>
  <c r="J4" i="1"/>
  <c r="J5" i="1"/>
  <c r="J6" i="1"/>
  <c r="J7" i="1"/>
  <c r="J2" i="1"/>
  <c r="K33" i="5"/>
  <c r="K34" i="5"/>
  <c r="K35" i="5"/>
  <c r="K36" i="5"/>
  <c r="K37" i="5"/>
  <c r="K32" i="5"/>
  <c r="P21" i="5"/>
  <c r="O21" i="5"/>
  <c r="N21" i="5"/>
  <c r="S5" i="5"/>
  <c r="S8" i="5" s="1"/>
  <c r="S4" i="5"/>
  <c r="R7" i="5" s="1"/>
  <c r="S3" i="5"/>
  <c r="S6" i="5" s="1"/>
  <c r="I30" i="3"/>
  <c r="I21" i="3"/>
  <c r="H21" i="3"/>
  <c r="G21" i="3"/>
  <c r="F21" i="3"/>
  <c r="F53" i="3" s="1"/>
  <c r="E21" i="3"/>
  <c r="E53" i="3" s="1"/>
  <c r="D21" i="3"/>
  <c r="D53" i="3" s="1"/>
  <c r="C21" i="3"/>
  <c r="C53" i="3" s="1"/>
  <c r="B21" i="3"/>
  <c r="B37" i="3" s="1"/>
  <c r="I20" i="3"/>
  <c r="H20" i="3"/>
  <c r="G20" i="3"/>
  <c r="F20" i="3"/>
  <c r="F52" i="3" s="1"/>
  <c r="E20" i="3"/>
  <c r="E52" i="3" s="1"/>
  <c r="D20" i="3"/>
  <c r="D52" i="3" s="1"/>
  <c r="C20" i="3"/>
  <c r="C52" i="3" s="1"/>
  <c r="B20" i="3"/>
  <c r="B36" i="3" s="1"/>
  <c r="E36" i="3" s="1"/>
  <c r="I19" i="3"/>
  <c r="H19" i="3"/>
  <c r="H51" i="3" s="1"/>
  <c r="G19" i="3"/>
  <c r="F19" i="3"/>
  <c r="F51" i="3" s="1"/>
  <c r="E19" i="3"/>
  <c r="E51" i="3" s="1"/>
  <c r="D19" i="3"/>
  <c r="D51" i="3" s="1"/>
  <c r="C19" i="3"/>
  <c r="C51" i="3" s="1"/>
  <c r="B19" i="3"/>
  <c r="B35" i="3" s="1"/>
  <c r="I18" i="3"/>
  <c r="H18" i="3"/>
  <c r="H50" i="3" s="1"/>
  <c r="G18" i="3"/>
  <c r="F18" i="3"/>
  <c r="E18" i="3"/>
  <c r="D18" i="3"/>
  <c r="C18" i="3"/>
  <c r="B18" i="3"/>
  <c r="B34" i="3" s="1"/>
  <c r="E34" i="3" s="1"/>
  <c r="I17" i="3"/>
  <c r="H17" i="3"/>
  <c r="H49" i="3" s="1"/>
  <c r="G17" i="3"/>
  <c r="F17" i="3"/>
  <c r="E17" i="3"/>
  <c r="D17" i="3"/>
  <c r="C17" i="3"/>
  <c r="B17" i="3"/>
  <c r="B33" i="3" s="1"/>
  <c r="I16" i="3"/>
  <c r="H16" i="3"/>
  <c r="H48" i="3" s="1"/>
  <c r="G16" i="3"/>
  <c r="F16" i="3"/>
  <c r="E16" i="3"/>
  <c r="D16" i="3"/>
  <c r="C16" i="3"/>
  <c r="B16" i="3"/>
  <c r="B32" i="3" s="1"/>
  <c r="I15" i="3"/>
  <c r="H15" i="3"/>
  <c r="H47" i="3" s="1"/>
  <c r="G15" i="3"/>
  <c r="F15" i="3"/>
  <c r="E15" i="3"/>
  <c r="D15" i="3"/>
  <c r="C15" i="3"/>
  <c r="B15" i="3"/>
  <c r="B31" i="3" s="1"/>
  <c r="I14" i="3"/>
  <c r="H14" i="3"/>
  <c r="H46" i="3" s="1"/>
  <c r="G14" i="3"/>
  <c r="F14" i="3"/>
  <c r="F46" i="3" s="1"/>
  <c r="E14" i="3"/>
  <c r="E46" i="3" s="1"/>
  <c r="D14" i="3"/>
  <c r="D46" i="3" s="1"/>
  <c r="C14" i="3"/>
  <c r="C46" i="3" s="1"/>
  <c r="B14" i="3"/>
  <c r="K10" i="3"/>
  <c r="K9" i="3"/>
  <c r="K8" i="3"/>
  <c r="K7" i="3"/>
  <c r="K6" i="3"/>
  <c r="K5" i="3"/>
  <c r="K4" i="3"/>
  <c r="K3" i="3"/>
  <c r="K86" i="13" l="1"/>
  <c r="K111" i="13"/>
  <c r="K68" i="13"/>
  <c r="K54" i="13"/>
  <c r="K90" i="13"/>
  <c r="K85" i="13"/>
  <c r="K99" i="13"/>
  <c r="K72" i="13"/>
  <c r="K104" i="13"/>
  <c r="K61" i="13"/>
  <c r="K28" i="13"/>
  <c r="K87" i="13"/>
  <c r="K31" i="13"/>
  <c r="K35" i="13"/>
  <c r="K37" i="13"/>
  <c r="K39" i="13"/>
  <c r="K26" i="13"/>
  <c r="K89" i="13"/>
  <c r="K93" i="13"/>
  <c r="K20" i="13"/>
  <c r="K59" i="13"/>
  <c r="K70" i="13"/>
  <c r="K83" i="13"/>
  <c r="K95" i="13"/>
  <c r="K22" i="13"/>
  <c r="C30" i="13"/>
  <c r="K91" i="13"/>
  <c r="K58" i="13"/>
  <c r="K60" i="13"/>
  <c r="K98" i="13"/>
  <c r="K100" i="13"/>
  <c r="K102" i="13"/>
  <c r="K24" i="13"/>
  <c r="K18" i="13"/>
  <c r="K45" i="13"/>
  <c r="K67" i="13"/>
  <c r="K69" i="13"/>
  <c r="K71" i="13"/>
  <c r="K73" i="13"/>
  <c r="K75" i="13"/>
  <c r="K79" i="13"/>
  <c r="E110" i="13"/>
  <c r="K56" i="13"/>
  <c r="F110" i="13"/>
  <c r="K43" i="13"/>
  <c r="K63" i="13"/>
  <c r="H110" i="13"/>
  <c r="J110" i="13"/>
  <c r="K19" i="13"/>
  <c r="K21" i="13"/>
  <c r="K41" i="13"/>
  <c r="C94" i="13"/>
  <c r="K108" i="13"/>
  <c r="K29" i="13"/>
  <c r="K40" i="13"/>
  <c r="K42" i="13"/>
  <c r="K44" i="13"/>
  <c r="C46" i="13"/>
  <c r="K52" i="13"/>
  <c r="H94" i="13"/>
  <c r="K92" i="13"/>
  <c r="I94" i="13"/>
  <c r="K106" i="13"/>
  <c r="K27" i="13"/>
  <c r="K38" i="13"/>
  <c r="K47" i="13"/>
  <c r="K51" i="13"/>
  <c r="K53" i="13"/>
  <c r="K55" i="13"/>
  <c r="K57" i="13"/>
  <c r="K66" i="13"/>
  <c r="K77" i="13"/>
  <c r="K76" i="13"/>
  <c r="C78" i="13"/>
  <c r="K103" i="13"/>
  <c r="K105" i="13"/>
  <c r="K107" i="13"/>
  <c r="K109" i="13"/>
  <c r="K25" i="13"/>
  <c r="K36" i="13"/>
  <c r="F78" i="13"/>
  <c r="K74" i="13"/>
  <c r="I78" i="13"/>
  <c r="K88" i="13"/>
  <c r="K101" i="13"/>
  <c r="K23" i="13"/>
  <c r="K34" i="13"/>
  <c r="D94" i="13"/>
  <c r="E94" i="13"/>
  <c r="G110" i="13"/>
  <c r="D78" i="13"/>
  <c r="F94" i="13"/>
  <c r="C62" i="13"/>
  <c r="E78" i="13"/>
  <c r="G94" i="13"/>
  <c r="I110" i="13"/>
  <c r="E62" i="13"/>
  <c r="G78" i="13"/>
  <c r="D46" i="13"/>
  <c r="F62" i="13"/>
  <c r="H78" i="13"/>
  <c r="J94" i="13"/>
  <c r="E46" i="13"/>
  <c r="D30" i="13"/>
  <c r="F46" i="13"/>
  <c r="H62" i="13"/>
  <c r="J78" i="13"/>
  <c r="G46" i="13"/>
  <c r="I62" i="13"/>
  <c r="D62" i="13"/>
  <c r="G62" i="13"/>
  <c r="H46" i="13"/>
  <c r="J62" i="13"/>
  <c r="I46" i="13"/>
  <c r="J46" i="13"/>
  <c r="F14" i="12"/>
  <c r="E14" i="12"/>
  <c r="G26" i="3"/>
  <c r="C30" i="3"/>
  <c r="I26" i="3"/>
  <c r="L5" i="3"/>
  <c r="I12" i="12"/>
  <c r="F12" i="12"/>
  <c r="D12" i="12"/>
  <c r="C13" i="12"/>
  <c r="B12" i="12"/>
  <c r="G12" i="12"/>
  <c r="C12" i="12"/>
  <c r="B13" i="12"/>
  <c r="C14" i="12"/>
  <c r="I13" i="12"/>
  <c r="G13" i="12"/>
  <c r="E12" i="12"/>
  <c r="I14" i="12"/>
  <c r="D14" i="12"/>
  <c r="B14" i="12"/>
  <c r="H13" i="12"/>
  <c r="F13" i="12"/>
  <c r="D13" i="12"/>
  <c r="H14" i="12"/>
  <c r="F34" i="6"/>
  <c r="H43" i="6"/>
  <c r="F37" i="6"/>
  <c r="F36" i="6"/>
  <c r="F30" i="6"/>
  <c r="F51" i="6" s="1"/>
  <c r="F35" i="6"/>
  <c r="H40" i="6"/>
  <c r="F50" i="6"/>
  <c r="H39" i="6"/>
  <c r="F49" i="6"/>
  <c r="F33" i="6"/>
  <c r="H38" i="6"/>
  <c r="F48" i="6"/>
  <c r="F32" i="6"/>
  <c r="H37" i="6"/>
  <c r="F46" i="6"/>
  <c r="H35" i="6"/>
  <c r="F47" i="6"/>
  <c r="F44" i="6"/>
  <c r="H49" i="6"/>
  <c r="H33" i="6"/>
  <c r="F31" i="6"/>
  <c r="H50" i="6"/>
  <c r="F43" i="6"/>
  <c r="H48" i="6"/>
  <c r="H32" i="6"/>
  <c r="H42" i="6"/>
  <c r="H41" i="6"/>
  <c r="H36" i="6"/>
  <c r="H30" i="6"/>
  <c r="H51" i="6" s="1"/>
  <c r="F45" i="6"/>
  <c r="H34" i="6"/>
  <c r="H47" i="6"/>
  <c r="D49" i="6"/>
  <c r="D33" i="6"/>
  <c r="D51" i="6" s="1"/>
  <c r="D47" i="6"/>
  <c r="F6" i="6"/>
  <c r="D11" i="6"/>
  <c r="D26" i="6"/>
  <c r="D6" i="6"/>
  <c r="D25" i="6"/>
  <c r="F25" i="6"/>
  <c r="D24" i="6"/>
  <c r="F24" i="6"/>
  <c r="D15" i="6"/>
  <c r="D13" i="6"/>
  <c r="H14" i="6"/>
  <c r="D22" i="6"/>
  <c r="F23" i="6"/>
  <c r="D16" i="6"/>
  <c r="F7" i="6"/>
  <c r="D14" i="6"/>
  <c r="H15" i="6"/>
  <c r="D21" i="6"/>
  <c r="F22" i="6"/>
  <c r="D18" i="6"/>
  <c r="F21" i="6"/>
  <c r="D17" i="6"/>
  <c r="F9" i="6"/>
  <c r="F8" i="6"/>
  <c r="D10" i="6"/>
  <c r="J23" i="6"/>
  <c r="D12" i="6"/>
  <c r="D5" i="6"/>
  <c r="D28" i="6" s="1"/>
  <c r="D9" i="6"/>
  <c r="J7" i="6"/>
  <c r="H16" i="6"/>
  <c r="D27" i="6"/>
  <c r="D8" i="6"/>
  <c r="L14" i="6"/>
  <c r="J6" i="6"/>
  <c r="H25" i="6"/>
  <c r="N21" i="6"/>
  <c r="N19" i="6"/>
  <c r="J20" i="6"/>
  <c r="N5" i="6"/>
  <c r="L25" i="6"/>
  <c r="J22" i="6"/>
  <c r="J21" i="6"/>
  <c r="L27" i="6"/>
  <c r="J19" i="6"/>
  <c r="H11" i="6"/>
  <c r="N16" i="6"/>
  <c r="F19" i="6"/>
  <c r="J17" i="6"/>
  <c r="N15" i="6"/>
  <c r="F18" i="6"/>
  <c r="L7" i="6"/>
  <c r="H24" i="6"/>
  <c r="L22" i="6"/>
  <c r="F16" i="6"/>
  <c r="H23" i="6"/>
  <c r="L21" i="6"/>
  <c r="N12" i="6"/>
  <c r="F15" i="6"/>
  <c r="H22" i="6"/>
  <c r="H6" i="6"/>
  <c r="J13" i="6"/>
  <c r="L20" i="6"/>
  <c r="N27" i="6"/>
  <c r="N11" i="6"/>
  <c r="D23" i="6"/>
  <c r="D7" i="6"/>
  <c r="F14" i="6"/>
  <c r="H21" i="6"/>
  <c r="J5" i="6"/>
  <c r="J12" i="6"/>
  <c r="L19" i="6"/>
  <c r="N26" i="6"/>
  <c r="N10" i="6"/>
  <c r="L13" i="6"/>
  <c r="L5" i="6"/>
  <c r="L11" i="6"/>
  <c r="H12" i="6"/>
  <c r="N17" i="6"/>
  <c r="F20" i="6"/>
  <c r="J18" i="6"/>
  <c r="H10" i="6"/>
  <c r="L23" i="6"/>
  <c r="H8" i="6"/>
  <c r="N13" i="6"/>
  <c r="H20" i="6"/>
  <c r="J27" i="6"/>
  <c r="J11" i="6"/>
  <c r="L18" i="6"/>
  <c r="N25" i="6"/>
  <c r="N9" i="6"/>
  <c r="L12" i="6"/>
  <c r="J16" i="6"/>
  <c r="L26" i="6"/>
  <c r="J15" i="6"/>
  <c r="H7" i="6"/>
  <c r="H19" i="6"/>
  <c r="N24" i="6"/>
  <c r="D20" i="6"/>
  <c r="F27" i="6"/>
  <c r="F11" i="6"/>
  <c r="H18" i="6"/>
  <c r="J25" i="6"/>
  <c r="J9" i="6"/>
  <c r="L16" i="6"/>
  <c r="N23" i="6"/>
  <c r="N7" i="6"/>
  <c r="N20" i="6"/>
  <c r="H13" i="6"/>
  <c r="N18" i="6"/>
  <c r="H5" i="6"/>
  <c r="L10" i="6"/>
  <c r="H27" i="6"/>
  <c r="L9" i="6"/>
  <c r="H26" i="6"/>
  <c r="L24" i="6"/>
  <c r="L8" i="6"/>
  <c r="H9" i="6"/>
  <c r="N14" i="6"/>
  <c r="F17" i="6"/>
  <c r="L6" i="6"/>
  <c r="J14" i="6"/>
  <c r="F13" i="6"/>
  <c r="F5" i="6"/>
  <c r="F12" i="6"/>
  <c r="J26" i="6"/>
  <c r="J10" i="6"/>
  <c r="L17" i="6"/>
  <c r="N8" i="6"/>
  <c r="F26" i="6"/>
  <c r="J24" i="6"/>
  <c r="N22" i="6"/>
  <c r="G32" i="3"/>
  <c r="L6" i="3"/>
  <c r="L7" i="3"/>
  <c r="L9" i="3"/>
  <c r="G30" i="3"/>
  <c r="H30" i="3"/>
  <c r="L4" i="3"/>
  <c r="D30" i="3"/>
  <c r="E30" i="3"/>
  <c r="L8" i="3"/>
  <c r="B26" i="3"/>
  <c r="F30" i="3"/>
  <c r="K42" i="5"/>
  <c r="K43" i="5"/>
  <c r="K40" i="5"/>
  <c r="K41" i="5"/>
  <c r="K39" i="5"/>
  <c r="Q6" i="5"/>
  <c r="S7" i="5"/>
  <c r="Q7" i="5"/>
  <c r="R6" i="5"/>
  <c r="Q8" i="5"/>
  <c r="R8" i="5"/>
  <c r="B49" i="3"/>
  <c r="F49" i="3"/>
  <c r="G49" i="3"/>
  <c r="I49" i="3"/>
  <c r="E49" i="3"/>
  <c r="D49" i="3"/>
  <c r="C49" i="3"/>
  <c r="G47" i="3"/>
  <c r="C47" i="3"/>
  <c r="D47" i="3"/>
  <c r="B47" i="3"/>
  <c r="E47" i="3"/>
  <c r="I47" i="3"/>
  <c r="F47" i="3"/>
  <c r="I50" i="3"/>
  <c r="G50" i="3"/>
  <c r="F50" i="3"/>
  <c r="E50" i="3"/>
  <c r="D50" i="3"/>
  <c r="C50" i="3"/>
  <c r="B50" i="3"/>
  <c r="I46" i="3"/>
  <c r="G46" i="3"/>
  <c r="B46" i="3"/>
  <c r="I52" i="3"/>
  <c r="H52" i="3"/>
  <c r="H57" i="3" s="1"/>
  <c r="G52" i="3"/>
  <c r="B52" i="3"/>
  <c r="I48" i="3"/>
  <c r="G48" i="3"/>
  <c r="F48" i="3"/>
  <c r="E48" i="3"/>
  <c r="D48" i="3"/>
  <c r="C48" i="3"/>
  <c r="B48" i="3"/>
  <c r="I51" i="3"/>
  <c r="G51" i="3"/>
  <c r="B51" i="3"/>
  <c r="I31" i="3"/>
  <c r="H31" i="3"/>
  <c r="G31" i="3"/>
  <c r="F31" i="3"/>
  <c r="E31" i="3"/>
  <c r="D31" i="3"/>
  <c r="C31" i="3"/>
  <c r="I33" i="3"/>
  <c r="H33" i="3"/>
  <c r="G33" i="3"/>
  <c r="F33" i="3"/>
  <c r="E33" i="3"/>
  <c r="D33" i="3"/>
  <c r="C33" i="3"/>
  <c r="I35" i="3"/>
  <c r="H35" i="3"/>
  <c r="G35" i="3"/>
  <c r="F35" i="3"/>
  <c r="E35" i="3"/>
  <c r="D35" i="3"/>
  <c r="C35" i="3"/>
  <c r="I37" i="3"/>
  <c r="H37" i="3"/>
  <c r="G37" i="3"/>
  <c r="F37" i="3"/>
  <c r="E37" i="3"/>
  <c r="D37" i="3"/>
  <c r="C37" i="3"/>
  <c r="B53" i="3"/>
  <c r="I53" i="3"/>
  <c r="H53" i="3"/>
  <c r="G53" i="3"/>
  <c r="C32" i="3"/>
  <c r="D34" i="3"/>
  <c r="F32" i="3"/>
  <c r="H32" i="3"/>
  <c r="H34" i="3"/>
  <c r="H36" i="3"/>
  <c r="L10" i="3"/>
  <c r="I32" i="3"/>
  <c r="I34" i="3"/>
  <c r="I36" i="3"/>
  <c r="C34" i="3"/>
  <c r="D36" i="3"/>
  <c r="G36" i="3"/>
  <c r="L3" i="3"/>
  <c r="C26" i="3"/>
  <c r="G34" i="3"/>
  <c r="D26" i="3"/>
  <c r="F36" i="3"/>
  <c r="E26" i="3"/>
  <c r="C36" i="3"/>
  <c r="E32" i="3"/>
  <c r="F34" i="3"/>
  <c r="F26" i="3"/>
  <c r="D32" i="3"/>
  <c r="H26" i="3"/>
  <c r="K110" i="13" l="1"/>
  <c r="K94" i="13"/>
  <c r="K46" i="13"/>
  <c r="K30" i="13"/>
  <c r="K78" i="13"/>
  <c r="K62" i="13"/>
  <c r="F57" i="3"/>
  <c r="D41" i="3"/>
  <c r="E41" i="3"/>
  <c r="C57" i="3"/>
  <c r="F41" i="3"/>
  <c r="D57" i="3"/>
  <c r="L28" i="6"/>
  <c r="N28" i="6"/>
  <c r="F28" i="6"/>
  <c r="H28" i="6"/>
  <c r="J28" i="6"/>
  <c r="C41" i="3"/>
  <c r="B30" i="3"/>
  <c r="B41" i="3" s="1"/>
  <c r="E57" i="3"/>
  <c r="H41" i="3"/>
  <c r="G41" i="3"/>
  <c r="I41" i="3"/>
  <c r="S9" i="5"/>
  <c r="M19" i="5" s="1"/>
  <c r="A14" i="5" s="1"/>
  <c r="O22" i="5"/>
  <c r="B57" i="3"/>
  <c r="I57" i="3"/>
  <c r="G57" i="3"/>
  <c r="I19" i="5" l="1"/>
  <c r="I21" i="5"/>
  <c r="I23" i="5"/>
  <c r="I25" i="5"/>
  <c r="I27" i="5"/>
  <c r="J18" i="5"/>
  <c r="F26" i="5"/>
  <c r="G20" i="5"/>
  <c r="G22" i="5"/>
  <c r="G24" i="5"/>
  <c r="G26" i="5"/>
  <c r="G28" i="5"/>
  <c r="J19" i="5"/>
  <c r="J21" i="5"/>
  <c r="J23" i="5"/>
  <c r="J25" i="5"/>
  <c r="J27" i="5"/>
  <c r="E20" i="5"/>
  <c r="F20" i="5"/>
  <c r="F22" i="5"/>
  <c r="F24" i="5"/>
  <c r="F28" i="5"/>
  <c r="H22" i="5"/>
  <c r="I22" i="5"/>
  <c r="C20" i="5"/>
  <c r="C22" i="5"/>
  <c r="C24" i="5"/>
  <c r="C26" i="5"/>
  <c r="C28" i="5"/>
  <c r="D20" i="5"/>
  <c r="D24" i="5"/>
  <c r="D26" i="5"/>
  <c r="H28" i="5"/>
  <c r="I26" i="5"/>
  <c r="J24" i="5"/>
  <c r="H24" i="5"/>
  <c r="H20" i="5"/>
  <c r="I24" i="5"/>
  <c r="J20" i="5"/>
  <c r="J26" i="5"/>
  <c r="F27" i="5"/>
  <c r="F19" i="5"/>
  <c r="C19" i="5"/>
  <c r="C21" i="5"/>
  <c r="C23" i="5"/>
  <c r="C25" i="5"/>
  <c r="C27" i="5"/>
  <c r="D18" i="5"/>
  <c r="D29" i="5" s="1"/>
  <c r="F21" i="5"/>
  <c r="D19" i="5"/>
  <c r="D21" i="5"/>
  <c r="D23" i="5"/>
  <c r="D25" i="5"/>
  <c r="D27" i="5"/>
  <c r="E18" i="5"/>
  <c r="F25" i="5"/>
  <c r="E19" i="5"/>
  <c r="E21" i="5"/>
  <c r="E23" i="5"/>
  <c r="E25" i="5"/>
  <c r="E27" i="5"/>
  <c r="F18" i="5"/>
  <c r="F23" i="5"/>
  <c r="G19" i="5"/>
  <c r="G21" i="5"/>
  <c r="G23" i="5"/>
  <c r="G25" i="5"/>
  <c r="G27" i="5"/>
  <c r="H18" i="5"/>
  <c r="J22" i="5"/>
  <c r="G18" i="5"/>
  <c r="H19" i="5"/>
  <c r="H21" i="5"/>
  <c r="H23" i="5"/>
  <c r="H25" i="5"/>
  <c r="H27" i="5"/>
  <c r="I18" i="5"/>
  <c r="I29" i="5" s="1"/>
  <c r="D22" i="5"/>
  <c r="D28" i="5"/>
  <c r="E22" i="5"/>
  <c r="E24" i="5"/>
  <c r="E26" i="5"/>
  <c r="E28" i="5"/>
  <c r="H26" i="5"/>
  <c r="I20" i="5"/>
  <c r="I28" i="5"/>
  <c r="J28" i="5"/>
  <c r="C18" i="5"/>
  <c r="P22" i="5"/>
  <c r="N22" i="5"/>
  <c r="F29" i="5" l="1"/>
  <c r="C29" i="5"/>
  <c r="E29" i="5"/>
  <c r="E46" i="5" s="1"/>
  <c r="D45" i="5"/>
  <c r="D49" i="5"/>
  <c r="D44" i="5"/>
  <c r="D46" i="5"/>
  <c r="D47" i="5"/>
  <c r="D48" i="5"/>
  <c r="E45" i="5"/>
  <c r="E31" i="5"/>
  <c r="E47" i="5"/>
  <c r="E44" i="5"/>
  <c r="E48" i="5"/>
  <c r="C46" i="5"/>
  <c r="C49" i="5"/>
  <c r="C45" i="5"/>
  <c r="C47" i="5"/>
  <c r="C48" i="5"/>
  <c r="C44" i="5"/>
  <c r="J29" i="5"/>
  <c r="I46" i="5"/>
  <c r="I30" i="5"/>
  <c r="I44" i="5"/>
  <c r="I45" i="5"/>
  <c r="I48" i="5"/>
  <c r="I31" i="5"/>
  <c r="I47" i="5"/>
  <c r="I49" i="5"/>
  <c r="G29" i="5"/>
  <c r="K29" i="5" s="1"/>
  <c r="H29" i="5"/>
  <c r="F30" i="5"/>
  <c r="F45" i="5"/>
  <c r="F31" i="5"/>
  <c r="F48" i="5"/>
  <c r="F46" i="5"/>
  <c r="F47" i="5"/>
  <c r="F44" i="5"/>
  <c r="F49" i="5"/>
  <c r="D30" i="5"/>
  <c r="D31" i="5"/>
  <c r="C30" i="5"/>
  <c r="C31" i="5"/>
  <c r="E49" i="5" l="1"/>
  <c r="E30" i="5"/>
  <c r="E54" i="5"/>
  <c r="E52" i="5"/>
  <c r="E50" i="5"/>
  <c r="E51" i="5"/>
  <c r="E53" i="5"/>
  <c r="E55" i="5"/>
  <c r="D58" i="5"/>
  <c r="D56" i="5"/>
  <c r="D60" i="5"/>
  <c r="D57" i="5"/>
  <c r="D61" i="5"/>
  <c r="D59" i="5"/>
  <c r="D54" i="5"/>
  <c r="D50" i="5"/>
  <c r="D51" i="5"/>
  <c r="D52" i="5"/>
  <c r="D55" i="5"/>
  <c r="D53" i="5"/>
  <c r="E58" i="5"/>
  <c r="E59" i="5"/>
  <c r="E56" i="5"/>
  <c r="E60" i="5"/>
  <c r="E57" i="5"/>
  <c r="E61" i="5"/>
  <c r="I50" i="5"/>
  <c r="I51" i="5"/>
  <c r="I54" i="5"/>
  <c r="I52" i="5"/>
  <c r="I53" i="5"/>
  <c r="I55" i="5"/>
  <c r="J48" i="5"/>
  <c r="J31" i="5"/>
  <c r="J46" i="5"/>
  <c r="J30" i="5"/>
  <c r="J44" i="5"/>
  <c r="J45" i="5"/>
  <c r="J49" i="5"/>
  <c r="J47" i="5"/>
  <c r="F58" i="5"/>
  <c r="F61" i="5"/>
  <c r="F56" i="5"/>
  <c r="F60" i="5"/>
  <c r="F57" i="5"/>
  <c r="F59" i="5"/>
  <c r="C54" i="5"/>
  <c r="C51" i="5"/>
  <c r="C50" i="5"/>
  <c r="C52" i="5"/>
  <c r="C55" i="5"/>
  <c r="C53" i="5"/>
  <c r="I56" i="5"/>
  <c r="I60" i="5"/>
  <c r="I57" i="5"/>
  <c r="I58" i="5"/>
  <c r="I61" i="5"/>
  <c r="I59" i="5"/>
  <c r="K47" i="5"/>
  <c r="F52" i="5"/>
  <c r="F54" i="5"/>
  <c r="F50" i="5"/>
  <c r="F51" i="5"/>
  <c r="F53" i="5"/>
  <c r="F55" i="5"/>
  <c r="H30" i="5"/>
  <c r="H31" i="5"/>
  <c r="H45" i="5"/>
  <c r="H49" i="5"/>
  <c r="H44" i="5"/>
  <c r="H47" i="5"/>
  <c r="H48" i="5"/>
  <c r="H46" i="5"/>
  <c r="K49" i="5"/>
  <c r="C56" i="5"/>
  <c r="C61" i="5"/>
  <c r="C58" i="5"/>
  <c r="C70" i="5" s="1"/>
  <c r="C60" i="5"/>
  <c r="C57" i="5"/>
  <c r="C59" i="5"/>
  <c r="G30" i="5"/>
  <c r="G45" i="5"/>
  <c r="G31" i="5"/>
  <c r="G47" i="5"/>
  <c r="G49" i="5"/>
  <c r="G46" i="5"/>
  <c r="G44" i="5"/>
  <c r="G48" i="5"/>
  <c r="K46" i="5"/>
  <c r="K31" i="5"/>
  <c r="K30" i="5"/>
  <c r="K44" i="5"/>
  <c r="K45" i="5"/>
  <c r="K48" i="5" l="1"/>
  <c r="F66" i="5"/>
  <c r="C72" i="5"/>
  <c r="E66" i="5"/>
  <c r="D66" i="5"/>
  <c r="D72" i="5"/>
  <c r="E72" i="5"/>
  <c r="I66" i="5"/>
  <c r="F72" i="5"/>
  <c r="J66" i="5"/>
  <c r="C66" i="5"/>
  <c r="I72" i="5"/>
  <c r="L48" i="5"/>
  <c r="I69" i="5"/>
  <c r="C69" i="5"/>
  <c r="C63" i="5"/>
  <c r="E63" i="5"/>
  <c r="F63" i="5"/>
  <c r="D69" i="5"/>
  <c r="E69" i="5"/>
  <c r="I63" i="5"/>
  <c r="F69" i="5"/>
  <c r="D63" i="5"/>
  <c r="D62" i="5"/>
  <c r="E62" i="5"/>
  <c r="F62" i="5"/>
  <c r="F74" i="5" s="1"/>
  <c r="D68" i="5"/>
  <c r="E68" i="5"/>
  <c r="I62" i="5"/>
  <c r="I68" i="5"/>
  <c r="F68" i="5"/>
  <c r="E64" i="5"/>
  <c r="F64" i="5"/>
  <c r="I70" i="5"/>
  <c r="D70" i="5"/>
  <c r="E70" i="5"/>
  <c r="I64" i="5"/>
  <c r="F70" i="5"/>
  <c r="C64" i="5"/>
  <c r="D64" i="5"/>
  <c r="E65" i="5"/>
  <c r="D71" i="5"/>
  <c r="I71" i="5"/>
  <c r="C65" i="5"/>
  <c r="F71" i="5"/>
  <c r="E71" i="5"/>
  <c r="C71" i="5"/>
  <c r="F65" i="5"/>
  <c r="D65" i="5"/>
  <c r="I65" i="5"/>
  <c r="G61" i="5"/>
  <c r="G58" i="5"/>
  <c r="G70" i="5" s="1"/>
  <c r="G56" i="5"/>
  <c r="G60" i="5"/>
  <c r="G72" i="5" s="1"/>
  <c r="G57" i="5"/>
  <c r="G69" i="5" s="1"/>
  <c r="G59" i="5"/>
  <c r="G71" i="5" s="1"/>
  <c r="C67" i="5"/>
  <c r="F73" i="5"/>
  <c r="D67" i="5"/>
  <c r="D73" i="5"/>
  <c r="E73" i="5"/>
  <c r="E67" i="5"/>
  <c r="I73" i="5"/>
  <c r="C73" i="5"/>
  <c r="I67" i="5"/>
  <c r="I79" i="5" s="1"/>
  <c r="F67" i="5"/>
  <c r="L49" i="5"/>
  <c r="H60" i="5"/>
  <c r="H72" i="5" s="1"/>
  <c r="H57" i="5"/>
  <c r="H69" i="5" s="1"/>
  <c r="H61" i="5"/>
  <c r="H73" i="5" s="1"/>
  <c r="H58" i="5"/>
  <c r="H70" i="5" s="1"/>
  <c r="H56" i="5"/>
  <c r="H68" i="5" s="1"/>
  <c r="H59" i="5"/>
  <c r="H71" i="5" s="1"/>
  <c r="J50" i="5"/>
  <c r="J62" i="5" s="1"/>
  <c r="J51" i="5"/>
  <c r="J63" i="5" s="1"/>
  <c r="J54" i="5"/>
  <c r="J52" i="5"/>
  <c r="J64" i="5" s="1"/>
  <c r="J55" i="5"/>
  <c r="J67" i="5" s="1"/>
  <c r="J53" i="5"/>
  <c r="J65" i="5" s="1"/>
  <c r="G51" i="5"/>
  <c r="G52" i="5"/>
  <c r="G50" i="5"/>
  <c r="G62" i="5" s="1"/>
  <c r="G54" i="5"/>
  <c r="G55" i="5"/>
  <c r="G53" i="5"/>
  <c r="G65" i="5" s="1"/>
  <c r="H50" i="5"/>
  <c r="H62" i="5" s="1"/>
  <c r="H51" i="5"/>
  <c r="H63" i="5" s="1"/>
  <c r="H52" i="5"/>
  <c r="H64" i="5" s="1"/>
  <c r="H76" i="5" s="1"/>
  <c r="H54" i="5"/>
  <c r="H66" i="5" s="1"/>
  <c r="H55" i="5"/>
  <c r="H67" i="5" s="1"/>
  <c r="H53" i="5"/>
  <c r="H65" i="5" s="1"/>
  <c r="J56" i="5"/>
  <c r="J68" i="5" s="1"/>
  <c r="J60" i="5"/>
  <c r="J72" i="5" s="1"/>
  <c r="J57" i="5"/>
  <c r="J69" i="5" s="1"/>
  <c r="J61" i="5"/>
  <c r="J73" i="5" s="1"/>
  <c r="J58" i="5"/>
  <c r="J70" i="5" s="1"/>
  <c r="J59" i="5"/>
  <c r="J71" i="5" s="1"/>
  <c r="C68" i="5"/>
  <c r="C62" i="5"/>
  <c r="K52" i="5" l="1"/>
  <c r="K51" i="5"/>
  <c r="E79" i="5"/>
  <c r="H77" i="5"/>
  <c r="I75" i="5"/>
  <c r="K55" i="5"/>
  <c r="K54" i="5"/>
  <c r="K56" i="5"/>
  <c r="J76" i="5"/>
  <c r="H75" i="5"/>
  <c r="H79" i="5"/>
  <c r="K50" i="5"/>
  <c r="H74" i="5"/>
  <c r="F75" i="5"/>
  <c r="G67" i="5"/>
  <c r="K67" i="5" s="1"/>
  <c r="K70" i="5"/>
  <c r="K53" i="5"/>
  <c r="G68" i="5"/>
  <c r="G74" i="5" s="1"/>
  <c r="I78" i="5"/>
  <c r="K60" i="5"/>
  <c r="F77" i="5"/>
  <c r="I76" i="5"/>
  <c r="J77" i="5"/>
  <c r="J75" i="5"/>
  <c r="C76" i="5"/>
  <c r="C78" i="5"/>
  <c r="J79" i="5"/>
  <c r="K72" i="5"/>
  <c r="K71" i="5"/>
  <c r="E77" i="5"/>
  <c r="E74" i="5"/>
  <c r="G66" i="5"/>
  <c r="G78" i="5" s="1"/>
  <c r="K65" i="5"/>
  <c r="C77" i="5"/>
  <c r="J74" i="5"/>
  <c r="H78" i="5"/>
  <c r="K61" i="5"/>
  <c r="G64" i="5"/>
  <c r="G76" i="5" s="1"/>
  <c r="I77" i="5"/>
  <c r="F76" i="5"/>
  <c r="D74" i="5"/>
  <c r="D78" i="5"/>
  <c r="C79" i="5"/>
  <c r="F79" i="5"/>
  <c r="G63" i="5"/>
  <c r="G75" i="5" s="1"/>
  <c r="K63" i="5"/>
  <c r="C75" i="5"/>
  <c r="D75" i="5"/>
  <c r="K69" i="5"/>
  <c r="G77" i="5"/>
  <c r="F78" i="5"/>
  <c r="I74" i="5"/>
  <c r="J78" i="5"/>
  <c r="E75" i="5"/>
  <c r="K59" i="5"/>
  <c r="K58" i="5"/>
  <c r="K57" i="5"/>
  <c r="G73" i="5"/>
  <c r="E76" i="5"/>
  <c r="E78" i="5"/>
  <c r="D76" i="5"/>
  <c r="C74" i="5"/>
  <c r="K62" i="5"/>
  <c r="K68" i="5"/>
  <c r="D79" i="5"/>
  <c r="D77" i="5"/>
  <c r="G79" i="5" l="1"/>
  <c r="K64" i="5"/>
  <c r="K73" i="5"/>
  <c r="K66" i="5"/>
</calcChain>
</file>

<file path=xl/sharedStrings.xml><?xml version="1.0" encoding="utf-8"?>
<sst xmlns="http://schemas.openxmlformats.org/spreadsheetml/2006/main" count="929" uniqueCount="218">
  <si>
    <t>年份</t>
    <phoneticPr fontId="1" type="noConversion"/>
  </si>
  <si>
    <t>耕地</t>
    <phoneticPr fontId="1" type="noConversion"/>
  </si>
  <si>
    <t>森林</t>
    <phoneticPr fontId="1" type="noConversion"/>
  </si>
  <si>
    <t>草地</t>
    <phoneticPr fontId="1" type="noConversion"/>
  </si>
  <si>
    <t>灌木</t>
    <phoneticPr fontId="1" type="noConversion"/>
  </si>
  <si>
    <t>湿地</t>
    <phoneticPr fontId="1" type="noConversion"/>
  </si>
  <si>
    <t>水体</t>
    <phoneticPr fontId="1" type="noConversion"/>
  </si>
  <si>
    <t>未利用地</t>
    <phoneticPr fontId="1" type="noConversion"/>
  </si>
  <si>
    <t>[Conversion Matrix]</t>
  </si>
  <si>
    <t>Land use types</t>
  </si>
  <si>
    <t>type1</t>
  </si>
  <si>
    <t>type2</t>
  </si>
  <si>
    <t>type3</t>
  </si>
  <si>
    <t>type4</t>
  </si>
  <si>
    <t>type5</t>
  </si>
  <si>
    <t>type6</t>
  </si>
  <si>
    <t>type7</t>
  </si>
  <si>
    <t>type8</t>
  </si>
  <si>
    <t>total</t>
  </si>
  <si>
    <t>[Conversion Probability]</t>
  </si>
  <si>
    <t>[Predict amount]</t>
  </si>
  <si>
    <t>year</t>
  </si>
  <si>
    <t>转移量</t>
    <phoneticPr fontId="1" type="noConversion"/>
  </si>
  <si>
    <t>权重</t>
    <phoneticPr fontId="1" type="noConversion"/>
  </si>
  <si>
    <t>耕地保护</t>
    <phoneticPr fontId="1" type="noConversion"/>
  </si>
  <si>
    <t>生态保护</t>
    <phoneticPr fontId="1" type="noConversion"/>
  </si>
  <si>
    <t>马尔科夫链预测</t>
    <phoneticPr fontId="1" type="noConversion"/>
  </si>
  <si>
    <t>（权重、转移矩阵不干预）</t>
    <phoneticPr fontId="1" type="noConversion"/>
  </si>
  <si>
    <t>建设用地</t>
    <phoneticPr fontId="1" type="noConversion"/>
  </si>
  <si>
    <t>2020年</t>
    <phoneticPr fontId="1" type="noConversion"/>
  </si>
  <si>
    <t>（不干预，自然保护区作为限制因子）</t>
    <phoneticPr fontId="1" type="noConversion"/>
  </si>
  <si>
    <t>预测2030</t>
    <phoneticPr fontId="1" type="noConversion"/>
  </si>
  <si>
    <t>验证2030</t>
    <phoneticPr fontId="1" type="noConversion"/>
  </si>
  <si>
    <t>（自然保护区和坡度小于25度的耕地范围作为限制转换区域。其他地类转换为耕地的概率提高20%，耕地转换为其他地类的概率降低30%）</t>
    <phoneticPr fontId="1" type="noConversion"/>
  </si>
  <si>
    <t>耕地》湿地》森林》灌木》草地》水体》建设用地》未利用地</t>
    <phoneticPr fontId="1" type="noConversion"/>
  </si>
  <si>
    <t>耕地</t>
  </si>
  <si>
    <t>森林</t>
  </si>
  <si>
    <t>草地</t>
  </si>
  <si>
    <t>灌木</t>
  </si>
  <si>
    <t>湿地</t>
  </si>
  <si>
    <t>水体</t>
  </si>
  <si>
    <t>建设用地</t>
  </si>
  <si>
    <t>未利用地</t>
  </si>
  <si>
    <t>2020年</t>
  </si>
  <si>
    <t>耕地保护2030</t>
    <phoneticPr fontId="1" type="noConversion"/>
  </si>
  <si>
    <t>（自然保护区与水域范围作为限制区域。湿地、森林、灌木、草地和水体向建设用地转移的概率降低50%，耕地向建设用地的概率降低30%，其他地类向湿地、草地、森林和灌木转移的概率提高20%）</t>
    <phoneticPr fontId="1" type="noConversion"/>
  </si>
  <si>
    <t>生态保护2030</t>
    <phoneticPr fontId="1" type="noConversion"/>
  </si>
  <si>
    <t>2010-2020</t>
    <phoneticPr fontId="1" type="noConversion"/>
  </si>
  <si>
    <t>生态系统服务价值当量表（公顷）</t>
    <phoneticPr fontId="1" type="noConversion"/>
  </si>
  <si>
    <t>小计</t>
    <phoneticPr fontId="1" type="noConversion"/>
  </si>
  <si>
    <t>国家统计局数据</t>
    <phoneticPr fontId="1" type="noConversion"/>
  </si>
  <si>
    <t>粮食单量（kg/hm2)</t>
    <phoneticPr fontId="1" type="noConversion"/>
  </si>
  <si>
    <t>马铃薯</t>
    <phoneticPr fontId="1" type="noConversion"/>
  </si>
  <si>
    <t>玉米</t>
    <phoneticPr fontId="1" type="noConversion"/>
  </si>
  <si>
    <t>水稻</t>
    <phoneticPr fontId="1" type="noConversion"/>
  </si>
  <si>
    <t>省域面积</t>
    <phoneticPr fontId="1" type="noConversion"/>
  </si>
  <si>
    <t>研究区域面积</t>
    <phoneticPr fontId="1" type="noConversion"/>
  </si>
  <si>
    <t>研究区域占比</t>
    <phoneticPr fontId="1" type="noConversion"/>
  </si>
  <si>
    <t>一级分类</t>
  </si>
  <si>
    <t>二级分类</t>
  </si>
  <si>
    <t>全国</t>
    <phoneticPr fontId="1" type="noConversion"/>
  </si>
  <si>
    <t>7.44.25</t>
    <phoneticPr fontId="1" type="noConversion"/>
  </si>
  <si>
    <t>供给服务</t>
  </si>
  <si>
    <t>食物生产</t>
  </si>
  <si>
    <t>贵州省</t>
    <phoneticPr fontId="1" type="noConversion"/>
  </si>
  <si>
    <t>原料生产</t>
  </si>
  <si>
    <t>四川</t>
    <phoneticPr fontId="1" type="noConversion"/>
  </si>
  <si>
    <t>水资源供给</t>
  </si>
  <si>
    <t>云南</t>
    <phoneticPr fontId="1" type="noConversion"/>
  </si>
  <si>
    <t>调节服务</t>
  </si>
  <si>
    <t>气体调节</t>
  </si>
  <si>
    <t>种植面积（hm2)</t>
    <phoneticPr fontId="1" type="noConversion"/>
  </si>
  <si>
    <t>气候调节</t>
  </si>
  <si>
    <t>净化环境</t>
  </si>
  <si>
    <t>水文调节</t>
  </si>
  <si>
    <t>粮食价格(元/kg)</t>
    <phoneticPr fontId="1" type="noConversion"/>
  </si>
  <si>
    <t>支持服务</t>
  </si>
  <si>
    <t>土壤保持</t>
  </si>
  <si>
    <t>维持养分循环</t>
  </si>
  <si>
    <t>生物多样性</t>
  </si>
  <si>
    <t>文化服务</t>
  </si>
  <si>
    <t>美学景观</t>
  </si>
  <si>
    <t>（元/公顷/年）</t>
    <phoneticPr fontId="1" type="noConversion"/>
  </si>
  <si>
    <t>乌蒙山区生态系统服务价值系数表</t>
    <phoneticPr fontId="1" type="noConversion"/>
  </si>
  <si>
    <t>平均粮食单产价值</t>
    <phoneticPr fontId="1" type="noConversion"/>
  </si>
  <si>
    <t>VCi+50%</t>
    <phoneticPr fontId="1" type="noConversion"/>
  </si>
  <si>
    <t>VCi-50%</t>
    <phoneticPr fontId="1" type="noConversion"/>
  </si>
  <si>
    <t>土地利用面积 公顷</t>
    <phoneticPr fontId="1" type="noConversion"/>
  </si>
  <si>
    <t>ESV</t>
    <phoneticPr fontId="1" type="noConversion"/>
  </si>
  <si>
    <t>ESV+50%单项</t>
    <phoneticPr fontId="1" type="noConversion"/>
  </si>
  <si>
    <t>ESV-50%单项</t>
    <phoneticPr fontId="1" type="noConversion"/>
  </si>
  <si>
    <t>ESV+50%总量</t>
    <phoneticPr fontId="1" type="noConversion"/>
  </si>
  <si>
    <t>ESV-50%总量</t>
    <phoneticPr fontId="1" type="noConversion"/>
  </si>
  <si>
    <t>敏感性CS值</t>
    <phoneticPr fontId="1" type="noConversion"/>
  </si>
  <si>
    <t>VCi小计</t>
    <phoneticPr fontId="1" type="noConversion"/>
  </si>
  <si>
    <t>土地利用面积 栅格数量</t>
    <phoneticPr fontId="1" type="noConversion"/>
  </si>
  <si>
    <t>水体》湿地》森林》灌木》草地》耕地》建设用地》未利用地</t>
    <phoneticPr fontId="1" type="noConversion"/>
  </si>
  <si>
    <t>2020total</t>
    <phoneticPr fontId="1" type="noConversion"/>
  </si>
  <si>
    <t>历史延续</t>
    <phoneticPr fontId="1" type="noConversion"/>
  </si>
  <si>
    <t>历史延续
total</t>
    <phoneticPr fontId="1" type="noConversion"/>
  </si>
  <si>
    <t>耕地保护
total</t>
    <phoneticPr fontId="1" type="noConversion"/>
  </si>
  <si>
    <t>生态保护
total</t>
    <phoneticPr fontId="1" type="noConversion"/>
  </si>
  <si>
    <t>耕地保护</t>
  </si>
  <si>
    <t>生态保护</t>
  </si>
  <si>
    <t>ESV总量/元</t>
    <phoneticPr fontId="1" type="noConversion"/>
  </si>
  <si>
    <t>211-400</t>
    <phoneticPr fontId="1" type="noConversion"/>
  </si>
  <si>
    <t>400-600</t>
    <phoneticPr fontId="1" type="noConversion"/>
  </si>
  <si>
    <t>600-800</t>
    <phoneticPr fontId="1" type="noConversion"/>
  </si>
  <si>
    <t>800-1000</t>
    <phoneticPr fontId="1" type="noConversion"/>
  </si>
  <si>
    <t>1000-1200</t>
    <phoneticPr fontId="1" type="noConversion"/>
  </si>
  <si>
    <t>1200-1400</t>
    <phoneticPr fontId="1" type="noConversion"/>
  </si>
  <si>
    <t>1400-1600</t>
    <phoneticPr fontId="1" type="noConversion"/>
  </si>
  <si>
    <t>1600-1800</t>
    <phoneticPr fontId="1" type="noConversion"/>
  </si>
  <si>
    <t>1800-2000</t>
    <phoneticPr fontId="1" type="noConversion"/>
  </si>
  <si>
    <t>2000-2200</t>
    <phoneticPr fontId="1" type="noConversion"/>
  </si>
  <si>
    <t>2200-2400</t>
    <phoneticPr fontId="1" type="noConversion"/>
  </si>
  <si>
    <t>2400-2600</t>
    <phoneticPr fontId="1" type="noConversion"/>
  </si>
  <si>
    <t>2600-2800</t>
    <phoneticPr fontId="1" type="noConversion"/>
  </si>
  <si>
    <t>2800-3000</t>
    <phoneticPr fontId="1" type="noConversion"/>
  </si>
  <si>
    <t>3000-3200</t>
    <phoneticPr fontId="1" type="noConversion"/>
  </si>
  <si>
    <t>3200-3400</t>
    <phoneticPr fontId="1" type="noConversion"/>
  </si>
  <si>
    <t>3400-3600</t>
    <phoneticPr fontId="1" type="noConversion"/>
  </si>
  <si>
    <t>3600-3800</t>
    <phoneticPr fontId="1" type="noConversion"/>
  </si>
  <si>
    <t>3800-4000</t>
    <phoneticPr fontId="1" type="noConversion"/>
  </si>
  <si>
    <t>4000-4200</t>
    <phoneticPr fontId="1" type="noConversion"/>
  </si>
  <si>
    <t>4200-4400</t>
    <phoneticPr fontId="1" type="noConversion"/>
  </si>
  <si>
    <t>4400-4600</t>
    <phoneticPr fontId="1" type="noConversion"/>
  </si>
  <si>
    <t>坡度分级/°</t>
    <phoneticPr fontId="1" type="noConversion"/>
  </si>
  <si>
    <t>高程分区/m</t>
    <phoneticPr fontId="1" type="noConversion"/>
  </si>
  <si>
    <t>8-12</t>
    <phoneticPr fontId="1" type="noConversion"/>
  </si>
  <si>
    <t>12-16</t>
    <phoneticPr fontId="1" type="noConversion"/>
  </si>
  <si>
    <t>0 - 4</t>
    <phoneticPr fontId="1" type="noConversion"/>
  </si>
  <si>
    <t>4 - 8</t>
    <phoneticPr fontId="1" type="noConversion"/>
  </si>
  <si>
    <t>16-20</t>
    <phoneticPr fontId="1" type="noConversion"/>
  </si>
  <si>
    <t>20-24</t>
    <phoneticPr fontId="1" type="noConversion"/>
  </si>
  <si>
    <t>24-28</t>
    <phoneticPr fontId="1" type="noConversion"/>
  </si>
  <si>
    <t>28-32</t>
    <phoneticPr fontId="1" type="noConversion"/>
  </si>
  <si>
    <t>32-36</t>
    <phoneticPr fontId="1" type="noConversion"/>
  </si>
  <si>
    <t>36-40</t>
    <phoneticPr fontId="1" type="noConversion"/>
  </si>
  <si>
    <t>40-44</t>
    <phoneticPr fontId="1" type="noConversion"/>
  </si>
  <si>
    <t>44-48</t>
    <phoneticPr fontId="1" type="noConversion"/>
  </si>
  <si>
    <t>48-52</t>
    <phoneticPr fontId="1" type="noConversion"/>
  </si>
  <si>
    <t>52-56</t>
    <phoneticPr fontId="1" type="noConversion"/>
  </si>
  <si>
    <t>56-60</t>
    <phoneticPr fontId="1" type="noConversion"/>
  </si>
  <si>
    <t>60-64</t>
    <phoneticPr fontId="1" type="noConversion"/>
  </si>
  <si>
    <t>64-68</t>
    <phoneticPr fontId="1" type="noConversion"/>
  </si>
  <si>
    <t>68-72</t>
    <phoneticPr fontId="1" type="noConversion"/>
  </si>
  <si>
    <t>72-76</t>
    <phoneticPr fontId="1" type="noConversion"/>
  </si>
  <si>
    <t>76-80</t>
    <phoneticPr fontId="1" type="noConversion"/>
  </si>
  <si>
    <t>SUM_</t>
  </si>
  <si>
    <t>历史延续</t>
  </si>
  <si>
    <t>80-82.0062</t>
    <phoneticPr fontId="1" type="noConversion"/>
  </si>
  <si>
    <t>4600-4736</t>
    <phoneticPr fontId="1" type="noConversion"/>
  </si>
  <si>
    <t>4</t>
    <phoneticPr fontId="1" type="noConversion"/>
  </si>
  <si>
    <t>8</t>
    <phoneticPr fontId="1" type="noConversion"/>
  </si>
  <si>
    <t>12</t>
    <phoneticPr fontId="1" type="noConversion"/>
  </si>
  <si>
    <t>16</t>
  </si>
  <si>
    <t>20</t>
  </si>
  <si>
    <t>24</t>
  </si>
  <si>
    <t>28</t>
  </si>
  <si>
    <t>32</t>
  </si>
  <si>
    <t>36</t>
  </si>
  <si>
    <t>40</t>
  </si>
  <si>
    <t>44</t>
  </si>
  <si>
    <t>48</t>
  </si>
  <si>
    <t>52</t>
  </si>
  <si>
    <t>56</t>
  </si>
  <si>
    <t>60</t>
  </si>
  <si>
    <t>64</t>
  </si>
  <si>
    <t>68</t>
  </si>
  <si>
    <t>72</t>
  </si>
  <si>
    <t>76</t>
  </si>
  <si>
    <t>80</t>
  </si>
  <si>
    <t>82</t>
    <phoneticPr fontId="1" type="noConversion"/>
  </si>
  <si>
    <t>2000total</t>
    <phoneticPr fontId="1" type="noConversion"/>
  </si>
  <si>
    <t>类别</t>
    <phoneticPr fontId="1" type="noConversion"/>
  </si>
  <si>
    <t>总量</t>
    <phoneticPr fontId="1" type="noConversion"/>
  </si>
  <si>
    <t>转移率</t>
    <phoneticPr fontId="1" type="noConversion"/>
  </si>
  <si>
    <t>A</t>
  </si>
  <si>
    <t>B</t>
  </si>
  <si>
    <t>C</t>
  </si>
  <si>
    <t>D</t>
  </si>
  <si>
    <t>E</t>
  </si>
  <si>
    <t>F</t>
  </si>
  <si>
    <t>G</t>
  </si>
  <si>
    <t>H</t>
  </si>
  <si>
    <t>面积</t>
    <phoneticPr fontId="1" type="noConversion"/>
  </si>
  <si>
    <t>BU</t>
    <phoneticPr fontId="1" type="noConversion"/>
  </si>
  <si>
    <t>CP</t>
    <phoneticPr fontId="1" type="noConversion"/>
  </si>
  <si>
    <t>EC</t>
    <phoneticPr fontId="1" type="noConversion"/>
  </si>
  <si>
    <t>食物生产 Food Production(FP)</t>
  </si>
  <si>
    <t>原料生产 Material Production(MP)</t>
  </si>
  <si>
    <t>水资源供给 Water Supply(WS)</t>
  </si>
  <si>
    <t>气体调节 Gas Regulation(GR)</t>
  </si>
  <si>
    <t xml:space="preserve">气候调节 Climate Regulation(CR) </t>
  </si>
  <si>
    <t xml:space="preserve">净化环境 Environmental Purification(EP) </t>
  </si>
  <si>
    <t>水文调节 Hydrological Regulation(HR)</t>
  </si>
  <si>
    <t>土壤保持 Soil Conservation(SC)</t>
  </si>
  <si>
    <t>维持养分循环 Nutrient circulation Maintain(NcM)</t>
  </si>
  <si>
    <t>生物多样性 Biological Diversity(BD)</t>
  </si>
  <si>
    <t>美学景观 Aesthetic Landscape(AL)</t>
  </si>
  <si>
    <t>Function
Type</t>
    <phoneticPr fontId="1" type="noConversion"/>
  </si>
  <si>
    <t>FP</t>
    <phoneticPr fontId="1" type="noConversion"/>
  </si>
  <si>
    <t>MP</t>
    <phoneticPr fontId="1" type="noConversion"/>
  </si>
  <si>
    <t>WS</t>
    <phoneticPr fontId="1" type="noConversion"/>
  </si>
  <si>
    <t>GR</t>
    <phoneticPr fontId="1" type="noConversion"/>
  </si>
  <si>
    <t>CR</t>
    <phoneticPr fontId="1" type="noConversion"/>
  </si>
  <si>
    <t>EP</t>
    <phoneticPr fontId="1" type="noConversion"/>
  </si>
  <si>
    <t>HR</t>
    <phoneticPr fontId="1" type="noConversion"/>
  </si>
  <si>
    <t>SC</t>
    <phoneticPr fontId="1" type="noConversion"/>
  </si>
  <si>
    <t>NcM</t>
    <phoneticPr fontId="1" type="noConversion"/>
  </si>
  <si>
    <t>BD</t>
    <phoneticPr fontId="1" type="noConversion"/>
  </si>
  <si>
    <t>AL</t>
    <phoneticPr fontId="1" type="noConversion"/>
  </si>
  <si>
    <t>单位：平方千米</t>
    <phoneticPr fontId="1" type="noConversion"/>
  </si>
  <si>
    <t>单位：栅格数量</t>
    <phoneticPr fontId="1" type="noConversion"/>
  </si>
  <si>
    <t>2020-2030历史延续</t>
    <phoneticPr fontId="1" type="noConversion"/>
  </si>
  <si>
    <t>2020-2030耕地保护</t>
    <phoneticPr fontId="1" type="noConversion"/>
  </si>
  <si>
    <t>2020-2030生态保护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</si>
</sst>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00_ "/>
    <numFmt numFmtId="177" formatCode="0_ "/>
    <numFmt numFmtId="178" formatCode="0.00_ "/>
    <numFmt numFmtId="179" formatCode="0.0000_ "/>
    <numFmt numFmtId="180" formatCode="0.00_);[Red]\(0.00\)"/>
    <numFmt numFmtId="181" formatCode="0.0000%"/>
  </numFmts>
  <fonts count="2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9"/>
      <color theme="1"/>
      <name val="仿宋_GB2312"/>
      <family val="3"/>
      <charset val="134"/>
    </font>
    <font>
      <sz val="12"/>
      <color indexed="8"/>
      <name val="宋体"/>
      <family val="3"/>
      <charset val="134"/>
    </font>
    <font>
      <sz val="9"/>
      <color theme="1"/>
      <name val="Times New Roman"/>
      <family val="1"/>
    </font>
    <font>
      <sz val="11"/>
      <color rgb="FFFF0000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等线"/>
      <family val="2"/>
      <scheme val="minor"/>
    </font>
    <font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仿宋_GB2312"/>
      <family val="3"/>
      <charset val="134"/>
    </font>
    <font>
      <sz val="9"/>
      <color theme="1"/>
      <name val="等线"/>
      <family val="2"/>
      <scheme val="minor"/>
    </font>
    <font>
      <sz val="11"/>
      <color rgb="FFFF0000"/>
      <name val="Times New Roman"/>
      <family val="1"/>
    </font>
    <font>
      <sz val="11"/>
      <color rgb="FFFF0000"/>
      <name val="Times New Roman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4" fillId="0" borderId="0"/>
    <xf numFmtId="0" fontId="12" fillId="0" borderId="0"/>
    <xf numFmtId="0" fontId="24" fillId="0" borderId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 vertical="center"/>
    </xf>
    <xf numFmtId="176" fontId="7" fillId="0" borderId="0" xfId="0" applyNumberFormat="1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8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177" fontId="4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0" fontId="9" fillId="0" borderId="2" xfId="0" applyFont="1" applyBorder="1"/>
    <xf numFmtId="0" fontId="1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49" fontId="15" fillId="0" borderId="0" xfId="0" applyNumberFormat="1" applyFont="1" applyAlignment="1">
      <alignment horizontal="center" vertical="center"/>
    </xf>
    <xf numFmtId="178" fontId="13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78" fontId="16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178" fontId="20" fillId="0" borderId="0" xfId="0" applyNumberFormat="1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center" vertical="center"/>
    </xf>
    <xf numFmtId="178" fontId="21" fillId="0" borderId="0" xfId="0" applyNumberFormat="1" applyFont="1" applyAlignment="1">
      <alignment horizontal="right" vertical="center"/>
    </xf>
    <xf numFmtId="178" fontId="17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4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4" fillId="0" borderId="0" xfId="0" applyFont="1"/>
    <xf numFmtId="178" fontId="0" fillId="0" borderId="0" xfId="0" applyNumberFormat="1"/>
    <xf numFmtId="0" fontId="0" fillId="0" borderId="0" xfId="0" applyAlignment="1">
      <alignment horizontal="center" vertical="center" wrapText="1"/>
    </xf>
    <xf numFmtId="0" fontId="20" fillId="0" borderId="2" xfId="0" applyFont="1" applyBorder="1" applyAlignment="1">
      <alignment horizontal="right" vertical="center"/>
    </xf>
    <xf numFmtId="178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22" fillId="0" borderId="0" xfId="0" applyFont="1"/>
    <xf numFmtId="178" fontId="14" fillId="0" borderId="0" xfId="0" applyNumberFormat="1" applyFont="1"/>
    <xf numFmtId="0" fontId="14" fillId="0" borderId="0" xfId="0" applyFont="1" applyAlignment="1">
      <alignment horizontal="center"/>
    </xf>
    <xf numFmtId="49" fontId="1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178" fontId="9" fillId="0" borderId="0" xfId="0" applyNumberFormat="1" applyFont="1"/>
    <xf numFmtId="0" fontId="2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79" fontId="1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9" fontId="16" fillId="0" borderId="2" xfId="0" applyNumberFormat="1" applyFont="1" applyBorder="1" applyAlignment="1">
      <alignment horizontal="right" vertical="center"/>
    </xf>
    <xf numFmtId="179" fontId="21" fillId="0" borderId="2" xfId="0" applyNumberFormat="1" applyFont="1" applyBorder="1" applyAlignment="1">
      <alignment horizontal="right" vertical="center"/>
    </xf>
    <xf numFmtId="11" fontId="16" fillId="0" borderId="2" xfId="0" applyNumberFormat="1" applyFont="1" applyBorder="1" applyAlignment="1">
      <alignment horizontal="right" vertical="center"/>
    </xf>
    <xf numFmtId="11" fontId="21" fillId="0" borderId="2" xfId="0" applyNumberFormat="1" applyFont="1" applyBorder="1" applyAlignment="1">
      <alignment horizontal="right" vertical="center"/>
    </xf>
    <xf numFmtId="0" fontId="25" fillId="0" borderId="2" xfId="0" applyFont="1" applyBorder="1" applyAlignment="1">
      <alignment horizontal="center" vertical="center" wrapText="1"/>
    </xf>
    <xf numFmtId="10" fontId="15" fillId="0" borderId="2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78" fontId="27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right" vertical="center"/>
    </xf>
    <xf numFmtId="181" fontId="0" fillId="0" borderId="2" xfId="0" applyNumberForma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23" fillId="2" borderId="2" xfId="2" applyFont="1" applyFill="1" applyBorder="1" applyAlignment="1">
      <alignment horizontal="center" vertical="center"/>
    </xf>
    <xf numFmtId="181" fontId="23" fillId="2" borderId="2" xfId="2" applyNumberFormat="1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181" fontId="2" fillId="2" borderId="2" xfId="3" applyNumberFormat="1" applyFont="1" applyFill="1" applyBorder="1" applyAlignment="1">
      <alignment horizontal="center" vertical="center"/>
    </xf>
    <xf numFmtId="180" fontId="23" fillId="0" borderId="2" xfId="2" applyNumberFormat="1" applyFont="1" applyBorder="1" applyAlignment="1">
      <alignment horizontal="right" vertical="center" wrapText="1"/>
    </xf>
    <xf numFmtId="181" fontId="23" fillId="0" borderId="2" xfId="2" applyNumberFormat="1" applyFont="1" applyBorder="1" applyAlignment="1">
      <alignment horizontal="right" vertical="center" wrapText="1"/>
    </xf>
    <xf numFmtId="180" fontId="2" fillId="0" borderId="2" xfId="3" applyNumberFormat="1" applyFont="1" applyBorder="1" applyAlignment="1">
      <alignment horizontal="right" vertical="center" wrapText="1"/>
    </xf>
    <xf numFmtId="181" fontId="2" fillId="0" borderId="2" xfId="3" applyNumberFormat="1" applyFont="1" applyBorder="1" applyAlignment="1">
      <alignment horizontal="right" vertical="center" wrapText="1"/>
    </xf>
    <xf numFmtId="180" fontId="0" fillId="0" borderId="2" xfId="0" applyNumberFormat="1" applyBorder="1" applyAlignment="1">
      <alignment horizontal="center" vertical="center"/>
    </xf>
    <xf numFmtId="0" fontId="23" fillId="2" borderId="2" xfId="2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3" fillId="2" borderId="2" xfId="4" applyFont="1" applyFill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180" fontId="23" fillId="0" borderId="2" xfId="2" applyNumberFormat="1" applyFont="1" applyBorder="1" applyAlignment="1">
      <alignment horizontal="right" wrapText="1"/>
    </xf>
    <xf numFmtId="0" fontId="2" fillId="0" borderId="2" xfId="3" applyFont="1" applyBorder="1" applyAlignment="1">
      <alignment horizontal="right" wrapText="1"/>
    </xf>
    <xf numFmtId="0" fontId="23" fillId="0" borderId="2" xfId="4" applyFont="1" applyBorder="1" applyAlignment="1">
      <alignment horizontal="right" wrapText="1"/>
    </xf>
    <xf numFmtId="180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_ESV" xfId="1" xr:uid="{E8FF2909-AE07-4D36-93EC-C8354B08B901}"/>
    <cellStyle name="常规_ESV坡度谱" xfId="4" xr:uid="{EB3DC987-9B56-40BA-9CBB-8FAFE69F08F3}"/>
    <cellStyle name="常规_ESV统计分析" xfId="2" xr:uid="{97A947D7-9634-4594-91E6-2085F71CB913}"/>
    <cellStyle name="常规_ESV统计分析_1" xfId="3" xr:uid="{E1C9028B-68DC-4D82-9739-FF7A0A77A24F}"/>
  </cellStyles>
  <dxfs count="0"/>
  <tableStyles count="0" defaultTableStyle="TableStyleMedium2" defaultPivotStyle="PivotStyleLight16"/>
  <colors>
    <mruColors>
      <color rgb="FFD87E34"/>
      <color rgb="FFA8D18F"/>
      <color rgb="FF4A742E"/>
      <color rgb="FFF6F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F9946-0F0B-4FFE-B819-97DB6A0F9D6F}">
  <dimension ref="A1:V16"/>
  <sheetViews>
    <sheetView tabSelected="1" workbookViewId="0">
      <selection activeCell="K10" sqref="K10"/>
    </sheetView>
  </sheetViews>
  <sheetFormatPr defaultRowHeight="24.95" customHeight="1" x14ac:dyDescent="0.2"/>
  <cols>
    <col min="10" max="10" width="10.5" bestFit="1" customWidth="1"/>
    <col min="11" max="11" width="10.5" customWidth="1"/>
    <col min="14" max="14" width="12.625" bestFit="1" customWidth="1"/>
    <col min="15" max="15" width="11.5" bestFit="1" customWidth="1"/>
    <col min="16" max="16" width="10.375" bestFit="1" customWidth="1"/>
    <col min="17" max="18" width="9.375" bestFit="1" customWidth="1"/>
    <col min="19" max="19" width="10.375" bestFit="1" customWidth="1"/>
    <col min="20" max="20" width="11.5" bestFit="1" customWidth="1"/>
    <col min="21" max="21" width="9.125" bestFit="1" customWidth="1"/>
    <col min="22" max="22" width="9.375" bestFit="1" customWidth="1"/>
  </cols>
  <sheetData>
    <row r="1" spans="1:22" ht="24.95" customHeight="1" x14ac:dyDescent="0.2">
      <c r="A1" s="2" t="s">
        <v>8</v>
      </c>
      <c r="B1" s="2"/>
      <c r="C1" s="2"/>
      <c r="D1" s="10" t="s">
        <v>214</v>
      </c>
      <c r="E1" s="2"/>
      <c r="F1" s="2"/>
      <c r="G1" s="2"/>
      <c r="H1" s="2"/>
      <c r="I1" s="2"/>
      <c r="J1" s="2"/>
      <c r="K1" s="2"/>
      <c r="L1" s="2"/>
      <c r="M1" s="2" t="s">
        <v>8</v>
      </c>
      <c r="N1" s="2"/>
      <c r="O1" s="2"/>
      <c r="P1" s="10" t="s">
        <v>213</v>
      </c>
      <c r="Q1" s="2"/>
      <c r="R1" s="2"/>
      <c r="S1" s="2"/>
      <c r="T1" s="2"/>
      <c r="U1" s="2"/>
      <c r="V1" s="2"/>
    </row>
    <row r="2" spans="1:22" ht="24.95" customHeight="1" x14ac:dyDescent="0.2">
      <c r="A2" s="96" t="s">
        <v>9</v>
      </c>
      <c r="B2" s="96" t="s">
        <v>10</v>
      </c>
      <c r="C2" s="96" t="s">
        <v>11</v>
      </c>
      <c r="D2" s="96" t="s">
        <v>12</v>
      </c>
      <c r="E2" s="96" t="s">
        <v>13</v>
      </c>
      <c r="F2" s="96" t="s">
        <v>14</v>
      </c>
      <c r="G2" s="96" t="s">
        <v>15</v>
      </c>
      <c r="H2" s="96" t="s">
        <v>16</v>
      </c>
      <c r="I2" s="96" t="s">
        <v>17</v>
      </c>
      <c r="J2" s="96" t="s">
        <v>174</v>
      </c>
      <c r="K2" s="2"/>
      <c r="L2" s="2"/>
      <c r="M2" s="96" t="s">
        <v>9</v>
      </c>
      <c r="N2" s="96" t="s">
        <v>10</v>
      </c>
      <c r="O2" s="96" t="s">
        <v>11</v>
      </c>
      <c r="P2" s="96" t="s">
        <v>12</v>
      </c>
      <c r="Q2" s="96" t="s">
        <v>13</v>
      </c>
      <c r="R2" s="96" t="s">
        <v>14</v>
      </c>
      <c r="S2" s="96" t="s">
        <v>15</v>
      </c>
      <c r="T2" s="96" t="s">
        <v>16</v>
      </c>
      <c r="U2" s="96" t="s">
        <v>17</v>
      </c>
      <c r="V2" s="96" t="s">
        <v>174</v>
      </c>
    </row>
    <row r="3" spans="1:22" ht="24.95" customHeight="1" x14ac:dyDescent="0.2">
      <c r="A3" s="96" t="s">
        <v>10</v>
      </c>
      <c r="B3" s="94">
        <v>39168045</v>
      </c>
      <c r="C3" s="94">
        <v>1401560</v>
      </c>
      <c r="D3" s="94">
        <v>2483237</v>
      </c>
      <c r="E3" s="94">
        <v>66519</v>
      </c>
      <c r="F3" s="94">
        <v>21997</v>
      </c>
      <c r="G3" s="94">
        <v>186286</v>
      </c>
      <c r="H3" s="94">
        <v>980970</v>
      </c>
      <c r="I3" s="94">
        <v>0</v>
      </c>
      <c r="J3" s="94">
        <v>44308614</v>
      </c>
      <c r="K3" s="72"/>
      <c r="L3" s="72"/>
      <c r="M3" s="96" t="s">
        <v>10</v>
      </c>
      <c r="N3" s="62">
        <f>B3*0.899900495/1000</f>
        <v>35247.343083682274</v>
      </c>
      <c r="O3" s="62">
        <f t="shared" ref="O3:V3" si="0">C3*0.899900495/1000</f>
        <v>1261.2645377722001</v>
      </c>
      <c r="P3" s="62">
        <f t="shared" si="0"/>
        <v>2234.6662055023148</v>
      </c>
      <c r="Q3" s="62">
        <f t="shared" si="0"/>
        <v>59.860481026904999</v>
      </c>
      <c r="R3" s="62">
        <f t="shared" si="0"/>
        <v>19.795111188515001</v>
      </c>
      <c r="S3" s="62">
        <f t="shared" si="0"/>
        <v>167.63886361157</v>
      </c>
      <c r="T3" s="62">
        <f t="shared" si="0"/>
        <v>882.77538858014998</v>
      </c>
      <c r="U3" s="62">
        <f t="shared" si="0"/>
        <v>0</v>
      </c>
      <c r="V3" s="62">
        <f t="shared" si="0"/>
        <v>39873.343671363924</v>
      </c>
    </row>
    <row r="4" spans="1:22" ht="24.95" customHeight="1" x14ac:dyDescent="0.2">
      <c r="A4" s="96" t="s">
        <v>11</v>
      </c>
      <c r="B4" s="94">
        <v>1073575</v>
      </c>
      <c r="C4" s="94">
        <v>41704863</v>
      </c>
      <c r="D4" s="94">
        <v>3876411</v>
      </c>
      <c r="E4" s="94">
        <v>164456</v>
      </c>
      <c r="F4" s="94">
        <v>341</v>
      </c>
      <c r="G4" s="94">
        <v>61800</v>
      </c>
      <c r="H4" s="94">
        <v>81103</v>
      </c>
      <c r="I4" s="94">
        <v>8</v>
      </c>
      <c r="J4" s="94">
        <v>46962557</v>
      </c>
      <c r="K4" s="72"/>
      <c r="L4" s="72"/>
      <c r="M4" s="96" t="s">
        <v>11</v>
      </c>
      <c r="N4" s="62">
        <f t="shared" ref="N4:N11" si="1">B4*0.899900495/1000</f>
        <v>966.11067391962501</v>
      </c>
      <c r="O4" s="62">
        <f t="shared" ref="O4:O11" si="2">C4*0.899900495/1000</f>
        <v>37530.226857607187</v>
      </c>
      <c r="P4" s="62">
        <f t="shared" ref="P4:P11" si="3">D4*0.899900495/1000</f>
        <v>3488.3841777234452</v>
      </c>
      <c r="Q4" s="62">
        <f t="shared" ref="Q4:Q11" si="4">E4*0.899900495/1000</f>
        <v>147.99403580571999</v>
      </c>
      <c r="R4" s="62">
        <f t="shared" ref="R4:R11" si="5">F4*0.899900495/1000</f>
        <v>0.306866068795</v>
      </c>
      <c r="S4" s="62">
        <f t="shared" ref="S4:S11" si="6">G4*0.899900495/1000</f>
        <v>55.613850591000002</v>
      </c>
      <c r="T4" s="62">
        <f t="shared" ref="T4:T11" si="7">H4*0.899900495/1000</f>
        <v>72.984629845985012</v>
      </c>
      <c r="U4" s="62">
        <f t="shared" ref="U4:U11" si="8">I4*0.899900495/1000</f>
        <v>7.19920396E-3</v>
      </c>
      <c r="V4" s="62">
        <f t="shared" ref="V4:V11" si="9">J4*0.899900495/1000</f>
        <v>42261.628290765715</v>
      </c>
    </row>
    <row r="5" spans="1:22" ht="24.95" customHeight="1" x14ac:dyDescent="0.2">
      <c r="A5" s="96" t="s">
        <v>12</v>
      </c>
      <c r="B5" s="94">
        <v>1590348</v>
      </c>
      <c r="C5" s="94">
        <v>3760479</v>
      </c>
      <c r="D5" s="94">
        <v>19178046</v>
      </c>
      <c r="E5" s="94">
        <v>110377</v>
      </c>
      <c r="F5" s="94">
        <v>10004</v>
      </c>
      <c r="G5" s="94">
        <v>170608</v>
      </c>
      <c r="H5" s="94">
        <v>144090</v>
      </c>
      <c r="I5" s="94">
        <v>176</v>
      </c>
      <c r="J5" s="94">
        <v>24964128</v>
      </c>
      <c r="K5" s="72"/>
      <c r="L5" s="72"/>
      <c r="M5" s="96" t="s">
        <v>12</v>
      </c>
      <c r="N5" s="62">
        <f t="shared" si="1"/>
        <v>1431.1549524222601</v>
      </c>
      <c r="O5" s="62">
        <f t="shared" si="2"/>
        <v>3384.0569135371052</v>
      </c>
      <c r="P5" s="62">
        <f t="shared" si="3"/>
        <v>17258.33308853277</v>
      </c>
      <c r="Q5" s="62">
        <f t="shared" si="4"/>
        <v>99.328316936614996</v>
      </c>
      <c r="R5" s="62">
        <f t="shared" si="5"/>
        <v>9.0026045519800011</v>
      </c>
      <c r="S5" s="62">
        <f t="shared" si="6"/>
        <v>153.53022365095998</v>
      </c>
      <c r="T5" s="62">
        <f t="shared" si="7"/>
        <v>129.66666232455</v>
      </c>
      <c r="U5" s="62">
        <f t="shared" si="8"/>
        <v>0.15838248712</v>
      </c>
      <c r="V5" s="62">
        <f t="shared" si="9"/>
        <v>22465.231144443358</v>
      </c>
    </row>
    <row r="6" spans="1:22" ht="24.95" customHeight="1" x14ac:dyDescent="0.2">
      <c r="A6" s="96" t="s">
        <v>13</v>
      </c>
      <c r="B6" s="94">
        <v>30377</v>
      </c>
      <c r="C6" s="94">
        <v>177346</v>
      </c>
      <c r="D6" s="94">
        <v>99774</v>
      </c>
      <c r="E6" s="94">
        <v>454628</v>
      </c>
      <c r="F6" s="94">
        <v>40</v>
      </c>
      <c r="G6" s="94">
        <v>15843</v>
      </c>
      <c r="H6" s="94">
        <v>8387</v>
      </c>
      <c r="I6" s="94">
        <v>5</v>
      </c>
      <c r="J6" s="94">
        <v>786400</v>
      </c>
      <c r="K6" s="72"/>
      <c r="L6" s="72"/>
      <c r="M6" s="96" t="s">
        <v>13</v>
      </c>
      <c r="N6" s="62">
        <f t="shared" si="1"/>
        <v>27.336277336614998</v>
      </c>
      <c r="O6" s="62">
        <f t="shared" si="2"/>
        <v>159.59375318627002</v>
      </c>
      <c r="P6" s="62">
        <f t="shared" si="3"/>
        <v>89.78667198813001</v>
      </c>
      <c r="Q6" s="62">
        <f t="shared" si="4"/>
        <v>409.11996224085999</v>
      </c>
      <c r="R6" s="62">
        <f t="shared" si="5"/>
        <v>3.5996019800000001E-2</v>
      </c>
      <c r="S6" s="62">
        <f t="shared" si="6"/>
        <v>14.257123542285001</v>
      </c>
      <c r="T6" s="62">
        <f t="shared" si="7"/>
        <v>7.5474654515650004</v>
      </c>
      <c r="U6" s="62">
        <f t="shared" si="8"/>
        <v>4.4995024750000001E-3</v>
      </c>
      <c r="V6" s="62">
        <f t="shared" si="9"/>
        <v>707.68174926799998</v>
      </c>
    </row>
    <row r="7" spans="1:22" ht="24.95" customHeight="1" x14ac:dyDescent="0.2">
      <c r="A7" s="96" t="s">
        <v>14</v>
      </c>
      <c r="B7" s="94">
        <v>17941</v>
      </c>
      <c r="C7" s="94">
        <v>2658</v>
      </c>
      <c r="D7" s="94">
        <v>7659</v>
      </c>
      <c r="E7" s="94">
        <v>273</v>
      </c>
      <c r="F7" s="94">
        <v>2423</v>
      </c>
      <c r="G7" s="94">
        <v>10112</v>
      </c>
      <c r="H7" s="94">
        <v>885</v>
      </c>
      <c r="I7" s="94">
        <v>0</v>
      </c>
      <c r="J7" s="94">
        <v>41951</v>
      </c>
      <c r="K7" s="72"/>
      <c r="L7" s="72"/>
      <c r="M7" s="96" t="s">
        <v>14</v>
      </c>
      <c r="N7" s="62">
        <f t="shared" si="1"/>
        <v>16.145114780795002</v>
      </c>
      <c r="O7" s="62">
        <f t="shared" si="2"/>
        <v>2.3919355157099997</v>
      </c>
      <c r="P7" s="62">
        <f t="shared" si="3"/>
        <v>6.892337891205</v>
      </c>
      <c r="Q7" s="62">
        <f t="shared" si="4"/>
        <v>0.24567283513500002</v>
      </c>
      <c r="R7" s="62">
        <f t="shared" si="5"/>
        <v>2.180458899385</v>
      </c>
      <c r="S7" s="62">
        <f t="shared" si="6"/>
        <v>9.0997938054400009</v>
      </c>
      <c r="T7" s="62">
        <f t="shared" si="7"/>
        <v>0.79641193807499999</v>
      </c>
      <c r="U7" s="62">
        <f t="shared" si="8"/>
        <v>0</v>
      </c>
      <c r="V7" s="62">
        <f t="shared" si="9"/>
        <v>37.751725665744999</v>
      </c>
    </row>
    <row r="8" spans="1:22" ht="24.95" customHeight="1" x14ac:dyDescent="0.2">
      <c r="A8" s="96" t="s">
        <v>15</v>
      </c>
      <c r="B8" s="94">
        <v>30771</v>
      </c>
      <c r="C8" s="94">
        <v>17764</v>
      </c>
      <c r="D8" s="94">
        <v>46286</v>
      </c>
      <c r="E8" s="94">
        <v>5285</v>
      </c>
      <c r="F8" s="94">
        <v>1566</v>
      </c>
      <c r="G8" s="94">
        <v>243277</v>
      </c>
      <c r="H8" s="94">
        <v>2618</v>
      </c>
      <c r="I8" s="94">
        <v>0</v>
      </c>
      <c r="J8" s="94">
        <v>347567</v>
      </c>
      <c r="K8" s="72"/>
      <c r="L8" s="72"/>
      <c r="M8" s="96" t="s">
        <v>15</v>
      </c>
      <c r="N8" s="62">
        <f t="shared" si="1"/>
        <v>27.690838131644998</v>
      </c>
      <c r="O8" s="62">
        <f t="shared" si="2"/>
        <v>15.985832393180001</v>
      </c>
      <c r="P8" s="62">
        <f t="shared" si="3"/>
        <v>41.652794311570005</v>
      </c>
      <c r="Q8" s="62">
        <f t="shared" si="4"/>
        <v>4.7559741160750004</v>
      </c>
      <c r="R8" s="62">
        <f t="shared" si="5"/>
        <v>1.40924417517</v>
      </c>
      <c r="S8" s="62">
        <f t="shared" si="6"/>
        <v>218.92509272211501</v>
      </c>
      <c r="T8" s="62">
        <f t="shared" si="7"/>
        <v>2.35593949591</v>
      </c>
      <c r="U8" s="62">
        <f t="shared" si="8"/>
        <v>0</v>
      </c>
      <c r="V8" s="62">
        <f t="shared" si="9"/>
        <v>312.77571534566499</v>
      </c>
    </row>
    <row r="9" spans="1:22" ht="24.95" customHeight="1" x14ac:dyDescent="0.2">
      <c r="A9" s="96" t="s">
        <v>16</v>
      </c>
      <c r="B9" s="94">
        <v>35655</v>
      </c>
      <c r="C9" s="94">
        <v>1771</v>
      </c>
      <c r="D9" s="94">
        <v>5696</v>
      </c>
      <c r="E9" s="94">
        <v>109</v>
      </c>
      <c r="F9" s="94">
        <v>70</v>
      </c>
      <c r="G9" s="94">
        <v>3258</v>
      </c>
      <c r="H9" s="94">
        <v>233998</v>
      </c>
      <c r="I9" s="94">
        <v>0</v>
      </c>
      <c r="J9" s="94">
        <v>280557</v>
      </c>
      <c r="K9" s="72"/>
      <c r="L9" s="72"/>
      <c r="M9" s="96" t="s">
        <v>16</v>
      </c>
      <c r="N9" s="62">
        <f t="shared" si="1"/>
        <v>32.085952149225001</v>
      </c>
      <c r="O9" s="62">
        <f t="shared" si="2"/>
        <v>1.5937237766450001</v>
      </c>
      <c r="P9" s="62">
        <f t="shared" si="3"/>
        <v>5.1258332195200005</v>
      </c>
      <c r="Q9" s="62">
        <f t="shared" si="4"/>
        <v>9.8089153954999994E-2</v>
      </c>
      <c r="R9" s="62">
        <f t="shared" si="5"/>
        <v>6.2993034650000002E-2</v>
      </c>
      <c r="S9" s="62">
        <f t="shared" si="6"/>
        <v>2.93187581271</v>
      </c>
      <c r="T9" s="62">
        <f t="shared" si="7"/>
        <v>210.57491602900998</v>
      </c>
      <c r="U9" s="62">
        <f t="shared" si="8"/>
        <v>0</v>
      </c>
      <c r="V9" s="62">
        <f t="shared" si="9"/>
        <v>252.47338317571501</v>
      </c>
    </row>
    <row r="10" spans="1:22" ht="24.95" customHeight="1" x14ac:dyDescent="0.2">
      <c r="A10" s="96" t="s">
        <v>17</v>
      </c>
      <c r="B10" s="94">
        <v>0</v>
      </c>
      <c r="C10" s="94">
        <v>18</v>
      </c>
      <c r="D10" s="94">
        <v>240</v>
      </c>
      <c r="E10" s="94">
        <v>23</v>
      </c>
      <c r="F10" s="94">
        <v>0</v>
      </c>
      <c r="G10" s="94">
        <v>0</v>
      </c>
      <c r="H10" s="94">
        <v>0</v>
      </c>
      <c r="I10" s="94">
        <v>2082</v>
      </c>
      <c r="J10" s="94">
        <v>2363</v>
      </c>
      <c r="K10" s="72"/>
      <c r="L10" s="72"/>
      <c r="M10" s="96" t="s">
        <v>17</v>
      </c>
      <c r="N10" s="62">
        <f t="shared" si="1"/>
        <v>0</v>
      </c>
      <c r="O10" s="62">
        <f t="shared" si="2"/>
        <v>1.6198208910000001E-2</v>
      </c>
      <c r="P10" s="62">
        <f t="shared" si="3"/>
        <v>0.21597611880000001</v>
      </c>
      <c r="Q10" s="62">
        <f t="shared" si="4"/>
        <v>2.0697711385000001E-2</v>
      </c>
      <c r="R10" s="62">
        <f t="shared" si="5"/>
        <v>0</v>
      </c>
      <c r="S10" s="62">
        <f t="shared" si="6"/>
        <v>0</v>
      </c>
      <c r="T10" s="62">
        <f t="shared" si="7"/>
        <v>0</v>
      </c>
      <c r="U10" s="62">
        <f t="shared" si="8"/>
        <v>1.87359283059</v>
      </c>
      <c r="V10" s="62">
        <f t="shared" si="9"/>
        <v>2.1264648696849999</v>
      </c>
    </row>
    <row r="11" spans="1:22" ht="24.95" customHeight="1" x14ac:dyDescent="0.2">
      <c r="A11" s="96" t="s">
        <v>97</v>
      </c>
      <c r="B11" s="94">
        <v>41946712</v>
      </c>
      <c r="C11" s="94">
        <v>47066459</v>
      </c>
      <c r="D11" s="94">
        <v>25697349</v>
      </c>
      <c r="E11" s="94">
        <v>801670</v>
      </c>
      <c r="F11" s="94">
        <v>36441</v>
      </c>
      <c r="G11" s="94">
        <v>691184</v>
      </c>
      <c r="H11" s="94">
        <v>1452051</v>
      </c>
      <c r="I11" s="94">
        <v>2271</v>
      </c>
      <c r="J11" s="94"/>
      <c r="K11" s="72"/>
      <c r="L11" s="72"/>
      <c r="M11" s="96" t="s">
        <v>97</v>
      </c>
      <c r="N11" s="62">
        <f t="shared" si="1"/>
        <v>37747.86689242244</v>
      </c>
      <c r="O11" s="62">
        <f t="shared" si="2"/>
        <v>42355.129751997199</v>
      </c>
      <c r="P11" s="62">
        <f t="shared" si="3"/>
        <v>23125.057085287757</v>
      </c>
      <c r="Q11" s="62">
        <f t="shared" si="4"/>
        <v>721.42322982664996</v>
      </c>
      <c r="R11" s="62">
        <f t="shared" si="5"/>
        <v>32.793273938295002</v>
      </c>
      <c r="S11" s="62">
        <f t="shared" si="6"/>
        <v>621.99682373607993</v>
      </c>
      <c r="T11" s="62">
        <f t="shared" si="7"/>
        <v>1306.7014136652451</v>
      </c>
      <c r="U11" s="62">
        <f t="shared" si="8"/>
        <v>2.043674024145</v>
      </c>
      <c r="V11" s="62">
        <f t="shared" si="9"/>
        <v>0</v>
      </c>
    </row>
    <row r="12" spans="1:22" ht="24.95" customHeight="1" x14ac:dyDescent="0.2">
      <c r="M12" s="53"/>
      <c r="N12" s="62">
        <f>N11-V3</f>
        <v>-2125.4767789414836</v>
      </c>
      <c r="O12" s="62">
        <f>O11-V4</f>
        <v>93.501461231484427</v>
      </c>
      <c r="P12" s="62">
        <f>P11-V5</f>
        <v>659.82594084439916</v>
      </c>
      <c r="Q12" s="62">
        <f>Q11-V6</f>
        <v>13.741480558649982</v>
      </c>
      <c r="R12" s="62">
        <f>R11-V7</f>
        <v>-4.9584517274499973</v>
      </c>
      <c r="S12" s="62">
        <f>S11-V8</f>
        <v>309.22110839041494</v>
      </c>
      <c r="T12" s="62">
        <f>T11-V9</f>
        <v>1054.2280304895301</v>
      </c>
      <c r="U12" s="62">
        <f>U11-V10</f>
        <v>-8.2790845539999935E-2</v>
      </c>
      <c r="V12" s="53"/>
    </row>
    <row r="14" spans="1:22" ht="24.95" customHeight="1" x14ac:dyDescent="0.2">
      <c r="I14" t="s">
        <v>176</v>
      </c>
      <c r="J14">
        <f>SUM(J3:J11)</f>
        <v>117694137</v>
      </c>
    </row>
    <row r="15" spans="1:22" ht="24.95" customHeight="1" x14ac:dyDescent="0.2">
      <c r="I15" t="s">
        <v>22</v>
      </c>
      <c r="J15">
        <f>J14-B3-C4-D5-E6-F7-G8-H9-I10</f>
        <v>16706775</v>
      </c>
    </row>
    <row r="16" spans="1:22" ht="24.95" customHeight="1" x14ac:dyDescent="0.2">
      <c r="I16" t="s">
        <v>177</v>
      </c>
      <c r="J16">
        <f>J15/J14</f>
        <v>0.14195078383556184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1857B-D2C3-4428-BA00-D5FFEC719651}">
  <dimension ref="A1:J14"/>
  <sheetViews>
    <sheetView workbookViewId="0">
      <selection activeCell="L9" sqref="L9"/>
    </sheetView>
  </sheetViews>
  <sheetFormatPr defaultRowHeight="30" customHeight="1" x14ac:dyDescent="0.2"/>
  <cols>
    <col min="1" max="1" width="9" style="1"/>
    <col min="2" max="9" width="10.625" style="1" customWidth="1"/>
    <col min="10" max="10" width="18.125" style="1" customWidth="1"/>
    <col min="11" max="16384" width="9" style="1"/>
  </cols>
  <sheetData>
    <row r="1" spans="1:10" ht="30" customHeight="1" x14ac:dyDescent="0.2">
      <c r="A1" s="44" t="s">
        <v>175</v>
      </c>
      <c r="B1" s="82" t="s">
        <v>35</v>
      </c>
      <c r="C1" s="82" t="s">
        <v>36</v>
      </c>
      <c r="D1" s="82" t="s">
        <v>37</v>
      </c>
      <c r="E1" s="82" t="s">
        <v>4</v>
      </c>
      <c r="F1" s="82" t="s">
        <v>5</v>
      </c>
      <c r="G1" s="82" t="s">
        <v>40</v>
      </c>
      <c r="H1" s="82" t="s">
        <v>28</v>
      </c>
      <c r="I1" s="82" t="s">
        <v>7</v>
      </c>
    </row>
    <row r="2" spans="1:10" ht="30" customHeight="1" x14ac:dyDescent="0.2">
      <c r="A2" s="44">
        <v>2000</v>
      </c>
      <c r="B2" s="44">
        <v>3987334.3671363927</v>
      </c>
      <c r="C2" s="44">
        <v>4226162.8290765714</v>
      </c>
      <c r="D2" s="44">
        <v>2246523.1144443359</v>
      </c>
      <c r="E2" s="44">
        <v>70768.174926799999</v>
      </c>
      <c r="F2" s="44">
        <v>3775.1725665744998</v>
      </c>
      <c r="G2" s="44">
        <v>31277.571534566501</v>
      </c>
      <c r="H2" s="44">
        <v>25247.338317571503</v>
      </c>
      <c r="I2" s="44">
        <v>212.6464869685</v>
      </c>
      <c r="J2" s="1">
        <f>SUM(B2:I2)</f>
        <v>10591301.21448978</v>
      </c>
    </row>
    <row r="3" spans="1:10" ht="30" customHeight="1" x14ac:dyDescent="0.2">
      <c r="A3" s="44">
        <v>2010</v>
      </c>
      <c r="B3" s="44">
        <v>3877712.0884374729</v>
      </c>
      <c r="C3" s="44">
        <v>4261961.8606582163</v>
      </c>
      <c r="D3" s="44">
        <v>2310980.2871997012</v>
      </c>
      <c r="E3" s="44">
        <v>74758.2437315805</v>
      </c>
      <c r="F3" s="44">
        <v>3989.0789142359999</v>
      </c>
      <c r="G3" s="44">
        <v>31718.702757215498</v>
      </c>
      <c r="H3" s="44">
        <v>29979.285090429999</v>
      </c>
      <c r="I3" s="44">
        <v>201.6677009295</v>
      </c>
      <c r="J3" s="1">
        <f t="shared" ref="J3:J4" si="0">SUM(B3:I3)</f>
        <v>10591301.214489782</v>
      </c>
    </row>
    <row r="4" spans="1:10" ht="30" customHeight="1" x14ac:dyDescent="0.2">
      <c r="A4" s="44">
        <v>2020</v>
      </c>
      <c r="B4" s="44">
        <v>3774786.6892422438</v>
      </c>
      <c r="C4" s="44">
        <v>4235512.9751997199</v>
      </c>
      <c r="D4" s="44">
        <v>2312505.7085287757</v>
      </c>
      <c r="E4" s="44">
        <v>72142.322982665006</v>
      </c>
      <c r="F4" s="44">
        <v>3279.3273938295001</v>
      </c>
      <c r="G4" s="44">
        <v>62199.682373607997</v>
      </c>
      <c r="H4" s="44">
        <v>130670.14136652451</v>
      </c>
      <c r="I4" s="44">
        <v>204.36740241449999</v>
      </c>
      <c r="J4" s="1">
        <f t="shared" si="0"/>
        <v>10591301.21448978</v>
      </c>
    </row>
    <row r="5" spans="1:10" ht="30" customHeight="1" x14ac:dyDescent="0.2">
      <c r="A5" s="35"/>
      <c r="B5" s="35"/>
      <c r="C5" s="35"/>
      <c r="D5" s="35"/>
      <c r="E5" s="35"/>
      <c r="F5" s="35"/>
      <c r="G5" s="35"/>
      <c r="H5" s="35"/>
      <c r="I5" s="35"/>
    </row>
    <row r="6" spans="1:10" ht="30" customHeight="1" x14ac:dyDescent="0.2">
      <c r="A6" s="44" t="s">
        <v>175</v>
      </c>
      <c r="B6" s="82" t="s">
        <v>35</v>
      </c>
      <c r="C6" s="82" t="s">
        <v>36</v>
      </c>
      <c r="D6" s="82" t="s">
        <v>37</v>
      </c>
      <c r="E6" s="82" t="s">
        <v>4</v>
      </c>
      <c r="F6" s="82" t="s">
        <v>5</v>
      </c>
      <c r="G6" s="82" t="s">
        <v>40</v>
      </c>
      <c r="H6" s="82" t="s">
        <v>28</v>
      </c>
      <c r="I6" s="82" t="s">
        <v>7</v>
      </c>
    </row>
    <row r="7" spans="1:10" ht="30" customHeight="1" x14ac:dyDescent="0.2">
      <c r="A7" s="44">
        <v>2000</v>
      </c>
      <c r="B7" s="84">
        <f>B2/100</f>
        <v>39873.343671363924</v>
      </c>
      <c r="C7" s="84">
        <f t="shared" ref="C7:I7" si="1">C2/100</f>
        <v>42261.628290765715</v>
      </c>
      <c r="D7" s="84">
        <f t="shared" si="1"/>
        <v>22465.231144443358</v>
      </c>
      <c r="E7" s="84">
        <f t="shared" si="1"/>
        <v>707.68174926799998</v>
      </c>
      <c r="F7" s="84">
        <f t="shared" si="1"/>
        <v>37.751725665744999</v>
      </c>
      <c r="G7" s="84">
        <f t="shared" si="1"/>
        <v>312.77571534566499</v>
      </c>
      <c r="H7" s="84">
        <f t="shared" si="1"/>
        <v>252.47338317571501</v>
      </c>
      <c r="I7" s="84">
        <f t="shared" si="1"/>
        <v>2.1264648696849999</v>
      </c>
    </row>
    <row r="8" spans="1:10" ht="30" customHeight="1" x14ac:dyDescent="0.2">
      <c r="A8" s="44">
        <v>2010</v>
      </c>
      <c r="B8" s="84">
        <f t="shared" ref="B8:I8" si="2">B3/100</f>
        <v>38777.12088437473</v>
      </c>
      <c r="C8" s="84">
        <f t="shared" si="2"/>
        <v>42619.61860658216</v>
      </c>
      <c r="D8" s="84">
        <f t="shared" si="2"/>
        <v>23109.802871997013</v>
      </c>
      <c r="E8" s="84">
        <f t="shared" si="2"/>
        <v>747.58243731580501</v>
      </c>
      <c r="F8" s="84">
        <f t="shared" si="2"/>
        <v>39.890789142359999</v>
      </c>
      <c r="G8" s="84">
        <f t="shared" si="2"/>
        <v>317.18702757215499</v>
      </c>
      <c r="H8" s="84">
        <f t="shared" si="2"/>
        <v>299.7928509043</v>
      </c>
      <c r="I8" s="84">
        <f t="shared" si="2"/>
        <v>2.0166770092949999</v>
      </c>
    </row>
    <row r="9" spans="1:10" ht="30" customHeight="1" x14ac:dyDescent="0.2">
      <c r="A9" s="44">
        <v>2020</v>
      </c>
      <c r="B9" s="84">
        <f t="shared" ref="B9:I9" si="3">B4/100</f>
        <v>37747.86689242244</v>
      </c>
      <c r="C9" s="84">
        <f t="shared" si="3"/>
        <v>42355.129751997199</v>
      </c>
      <c r="D9" s="84">
        <f t="shared" si="3"/>
        <v>23125.057085287757</v>
      </c>
      <c r="E9" s="84">
        <f t="shared" si="3"/>
        <v>721.42322982665007</v>
      </c>
      <c r="F9" s="84">
        <f t="shared" si="3"/>
        <v>32.793273938295002</v>
      </c>
      <c r="G9" s="84">
        <f t="shared" si="3"/>
        <v>621.99682373607993</v>
      </c>
      <c r="H9" s="84">
        <f t="shared" si="3"/>
        <v>1306.7014136652451</v>
      </c>
      <c r="I9" s="84">
        <f t="shared" si="3"/>
        <v>2.043674024145</v>
      </c>
    </row>
    <row r="11" spans="1:10" ht="30" customHeight="1" x14ac:dyDescent="0.2">
      <c r="A11" s="44" t="s">
        <v>175</v>
      </c>
      <c r="B11" s="82" t="s">
        <v>35</v>
      </c>
      <c r="C11" s="82" t="s">
        <v>36</v>
      </c>
      <c r="D11" s="82" t="s">
        <v>37</v>
      </c>
      <c r="E11" s="82" t="s">
        <v>4</v>
      </c>
      <c r="F11" s="82" t="s">
        <v>5</v>
      </c>
      <c r="G11" s="82" t="s">
        <v>40</v>
      </c>
      <c r="H11" s="82" t="s">
        <v>28</v>
      </c>
      <c r="I11" s="82" t="s">
        <v>7</v>
      </c>
    </row>
    <row r="12" spans="1:10" ht="30" customHeight="1" x14ac:dyDescent="0.2">
      <c r="A12" s="44">
        <v>2000</v>
      </c>
      <c r="B12" s="83">
        <f>B2/$J2</f>
        <v>0.37647256804304535</v>
      </c>
      <c r="C12" s="83">
        <f t="shared" ref="C12:I12" si="4">C2/$J2</f>
        <v>0.39902206003685642</v>
      </c>
      <c r="D12" s="83">
        <f t="shared" si="4"/>
        <v>0.21211020902426092</v>
      </c>
      <c r="E12" s="83">
        <f t="shared" si="4"/>
        <v>6.6817262103718899E-3</v>
      </c>
      <c r="F12" s="83">
        <f t="shared" si="4"/>
        <v>3.5644086501946992E-4</v>
      </c>
      <c r="G12" s="83">
        <f t="shared" si="4"/>
        <v>2.9531377591051969E-3</v>
      </c>
      <c r="H12" s="83">
        <f t="shared" si="4"/>
        <v>2.3837805956298404E-3</v>
      </c>
      <c r="I12" s="83">
        <f t="shared" si="4"/>
        <v>2.0077465710972503E-5</v>
      </c>
    </row>
    <row r="13" spans="1:10" ht="30" customHeight="1" x14ac:dyDescent="0.2">
      <c r="A13" s="44">
        <v>2010</v>
      </c>
      <c r="B13" s="83">
        <f t="shared" ref="B13:I13" si="5">B3/$J3</f>
        <v>0.36612234983294023</v>
      </c>
      <c r="C13" s="83">
        <f t="shared" si="5"/>
        <v>0.4024021009644686</v>
      </c>
      <c r="D13" s="83">
        <f t="shared" si="5"/>
        <v>0.21819606867927499</v>
      </c>
      <c r="E13" s="83">
        <f t="shared" si="5"/>
        <v>7.0584569561013893E-3</v>
      </c>
      <c r="F13" s="83">
        <f t="shared" si="5"/>
        <v>3.7663728312991495E-4</v>
      </c>
      <c r="G13" s="83">
        <f t="shared" si="5"/>
        <v>2.9947880921205104E-3</v>
      </c>
      <c r="H13" s="83">
        <f t="shared" si="5"/>
        <v>2.8305573114487427E-3</v>
      </c>
      <c r="I13" s="83">
        <f t="shared" si="5"/>
        <v>1.9040880515568926E-5</v>
      </c>
    </row>
    <row r="14" spans="1:10" ht="30" customHeight="1" x14ac:dyDescent="0.2">
      <c r="A14" s="44">
        <v>2020</v>
      </c>
      <c r="B14" s="83">
        <f t="shared" ref="B14:I14" si="6">B4/$J4</f>
        <v>0.35640443159883151</v>
      </c>
      <c r="C14" s="83">
        <f t="shared" si="6"/>
        <v>0.39990487376614181</v>
      </c>
      <c r="D14" s="83">
        <f t="shared" si="6"/>
        <v>0.2183400945452364</v>
      </c>
      <c r="E14" s="83">
        <f t="shared" si="6"/>
        <v>6.811469291796584E-3</v>
      </c>
      <c r="F14" s="83">
        <f t="shared" si="6"/>
        <v>3.0962459922706265E-4</v>
      </c>
      <c r="G14" s="83">
        <f t="shared" si="6"/>
        <v>5.8727139483592122E-3</v>
      </c>
      <c r="H14" s="83">
        <f t="shared" si="6"/>
        <v>1.2337496471893075E-2</v>
      </c>
      <c r="I14" s="83">
        <f t="shared" si="6"/>
        <v>1.9295778514438659E-5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08F8-92B1-4B31-81D6-EFA10D50AD4E}">
  <dimension ref="A1:AG75"/>
  <sheetViews>
    <sheetView workbookViewId="0">
      <selection activeCell="P5" sqref="P5"/>
    </sheetView>
  </sheetViews>
  <sheetFormatPr defaultRowHeight="20.100000000000001" customHeight="1" x14ac:dyDescent="0.2"/>
  <cols>
    <col min="1" max="1" width="9" style="2"/>
    <col min="2" max="10" width="11.125" style="2" customWidth="1"/>
    <col min="11" max="11" width="9" style="2"/>
    <col min="12" max="12" width="10.5" style="2" bestFit="1" customWidth="1"/>
    <col min="13" max="13" width="9.875" style="2" customWidth="1"/>
    <col min="14" max="16384" width="9" style="2"/>
  </cols>
  <sheetData>
    <row r="1" spans="1:23" ht="20.100000000000001" customHeight="1" x14ac:dyDescent="0.2">
      <c r="A1" s="2" t="s">
        <v>8</v>
      </c>
      <c r="C1" s="4" t="s">
        <v>26</v>
      </c>
      <c r="M1" s="2" t="s">
        <v>47</v>
      </c>
    </row>
    <row r="2" spans="1:23" ht="20.100000000000001" customHeight="1" x14ac:dyDescent="0.2">
      <c r="A2" s="96" t="s">
        <v>9</v>
      </c>
      <c r="B2" s="96" t="s">
        <v>10</v>
      </c>
      <c r="C2" s="96" t="s">
        <v>11</v>
      </c>
      <c r="D2" s="96" t="s">
        <v>12</v>
      </c>
      <c r="E2" s="96" t="s">
        <v>13</v>
      </c>
      <c r="F2" s="96" t="s">
        <v>14</v>
      </c>
      <c r="G2" s="96" t="s">
        <v>15</v>
      </c>
      <c r="H2" s="96" t="s">
        <v>16</v>
      </c>
      <c r="I2" s="96" t="s">
        <v>17</v>
      </c>
      <c r="J2" s="96" t="s">
        <v>18</v>
      </c>
      <c r="K2" s="96" t="s">
        <v>22</v>
      </c>
      <c r="L2" s="96" t="s">
        <v>23</v>
      </c>
    </row>
    <row r="3" spans="1:23" ht="20.100000000000001" customHeight="1" x14ac:dyDescent="0.2">
      <c r="A3" s="96" t="s">
        <v>10</v>
      </c>
      <c r="B3" s="96">
        <v>39107309</v>
      </c>
      <c r="C3" s="96">
        <v>1268362</v>
      </c>
      <c r="D3" s="96">
        <v>1667802</v>
      </c>
      <c r="E3" s="96">
        <v>38400</v>
      </c>
      <c r="F3" s="96">
        <v>487</v>
      </c>
      <c r="G3" s="96">
        <v>152051</v>
      </c>
      <c r="H3" s="96">
        <v>856043</v>
      </c>
      <c r="I3" s="96">
        <v>0</v>
      </c>
      <c r="J3" s="96">
        <v>43090454</v>
      </c>
      <c r="K3" s="96">
        <f>J3-B3</f>
        <v>3983145</v>
      </c>
      <c r="L3" s="96">
        <f>(K3-$K$10)/($K$5-$K$10)</f>
        <v>0.76741179437766049</v>
      </c>
      <c r="M3" s="4">
        <v>0.76741179437766049</v>
      </c>
    </row>
    <row r="4" spans="1:23" ht="20.100000000000001" customHeight="1" x14ac:dyDescent="0.2">
      <c r="A4" s="96" t="s">
        <v>11</v>
      </c>
      <c r="B4" s="96">
        <v>1318722</v>
      </c>
      <c r="C4" s="96">
        <v>42313216</v>
      </c>
      <c r="D4" s="96">
        <v>3386007</v>
      </c>
      <c r="E4" s="96">
        <v>187326</v>
      </c>
      <c r="F4" s="96">
        <v>336</v>
      </c>
      <c r="G4" s="96">
        <v>65270</v>
      </c>
      <c r="H4" s="96">
        <v>89481</v>
      </c>
      <c r="I4" s="96">
        <v>10</v>
      </c>
      <c r="J4" s="96">
        <v>47360368</v>
      </c>
      <c r="K4" s="96">
        <f>J4-C4</f>
        <v>5047152</v>
      </c>
      <c r="L4" s="96">
        <f t="shared" ref="L4:L10" si="0">(K4-$K$10)/($K$5-$K$10)</f>
        <v>0.97241815550593558</v>
      </c>
      <c r="M4" s="4">
        <v>0.97241815550593558</v>
      </c>
    </row>
    <row r="5" spans="1:23" ht="20.100000000000001" customHeight="1" x14ac:dyDescent="0.2">
      <c r="A5" s="96" t="s">
        <v>12</v>
      </c>
      <c r="B5" s="96">
        <v>1430453</v>
      </c>
      <c r="C5" s="96">
        <v>3284997</v>
      </c>
      <c r="D5" s="96">
        <v>20490093</v>
      </c>
      <c r="E5" s="96">
        <v>127661</v>
      </c>
      <c r="F5" s="96">
        <v>235</v>
      </c>
      <c r="G5" s="96">
        <v>146717</v>
      </c>
      <c r="H5" s="96">
        <v>200038</v>
      </c>
      <c r="I5" s="96">
        <v>204</v>
      </c>
      <c r="J5" s="96">
        <v>25680398</v>
      </c>
      <c r="K5" s="96">
        <f>J5-D5</f>
        <v>5190305</v>
      </c>
      <c r="L5" s="96">
        <f t="shared" si="0"/>
        <v>1</v>
      </c>
      <c r="M5" s="4">
        <v>1</v>
      </c>
    </row>
    <row r="6" spans="1:23" ht="20.100000000000001" customHeight="1" x14ac:dyDescent="0.2">
      <c r="A6" s="96" t="s">
        <v>13</v>
      </c>
      <c r="B6" s="96">
        <v>41514</v>
      </c>
      <c r="C6" s="96">
        <v>186634</v>
      </c>
      <c r="D6" s="96">
        <v>128358</v>
      </c>
      <c r="E6" s="96">
        <v>445865</v>
      </c>
      <c r="F6" s="96">
        <v>35</v>
      </c>
      <c r="G6" s="96">
        <v>17297</v>
      </c>
      <c r="H6" s="96">
        <v>11032</v>
      </c>
      <c r="I6" s="96">
        <v>4</v>
      </c>
      <c r="J6" s="96">
        <v>830739</v>
      </c>
      <c r="K6" s="96">
        <f>J6-E6</f>
        <v>384874</v>
      </c>
      <c r="L6" s="96">
        <f t="shared" si="0"/>
        <v>7.4118945680800644E-2</v>
      </c>
      <c r="M6" s="4">
        <v>7.4118945680800644E-2</v>
      </c>
    </row>
    <row r="7" spans="1:23" ht="20.100000000000001" customHeight="1" x14ac:dyDescent="0.2">
      <c r="A7" s="96" t="s">
        <v>14</v>
      </c>
      <c r="B7" s="96">
        <v>456</v>
      </c>
      <c r="C7" s="96">
        <v>266</v>
      </c>
      <c r="D7" s="96">
        <v>262</v>
      </c>
      <c r="E7" s="96">
        <v>16</v>
      </c>
      <c r="F7" s="96">
        <v>34614</v>
      </c>
      <c r="G7" s="96">
        <v>7367</v>
      </c>
      <c r="H7" s="96">
        <v>1347</v>
      </c>
      <c r="I7" s="96">
        <v>0</v>
      </c>
      <c r="J7" s="96">
        <v>44328</v>
      </c>
      <c r="K7" s="96">
        <f>J7-F7</f>
        <v>9714</v>
      </c>
      <c r="L7" s="96">
        <f t="shared" si="0"/>
        <v>1.8354114175075436E-3</v>
      </c>
      <c r="M7" s="4">
        <v>1.8354114175075436E-3</v>
      </c>
    </row>
    <row r="8" spans="1:23" ht="20.100000000000001" customHeight="1" x14ac:dyDescent="0.2">
      <c r="A8" s="96" t="s">
        <v>15</v>
      </c>
      <c r="B8" s="96">
        <v>17219</v>
      </c>
      <c r="C8" s="96">
        <v>11328</v>
      </c>
      <c r="D8" s="96">
        <v>20564</v>
      </c>
      <c r="E8" s="96">
        <v>2269</v>
      </c>
      <c r="F8" s="96">
        <v>734</v>
      </c>
      <c r="G8" s="96">
        <v>298886</v>
      </c>
      <c r="H8" s="96">
        <v>1469</v>
      </c>
      <c r="I8" s="96">
        <v>0</v>
      </c>
      <c r="J8" s="96">
        <v>352469</v>
      </c>
      <c r="K8" s="96">
        <f>J8-G8</f>
        <v>53583</v>
      </c>
      <c r="L8" s="96">
        <f t="shared" si="0"/>
        <v>1.0287822027904188E-2</v>
      </c>
      <c r="M8" s="4">
        <v>1.0287822027904188E-2</v>
      </c>
    </row>
    <row r="9" spans="1:23" ht="20.100000000000001" customHeight="1" x14ac:dyDescent="0.2">
      <c r="A9" s="96" t="s">
        <v>16</v>
      </c>
      <c r="B9" s="96">
        <v>31039</v>
      </c>
      <c r="C9" s="96">
        <v>1644</v>
      </c>
      <c r="D9" s="96">
        <v>4098</v>
      </c>
      <c r="E9" s="96">
        <v>122</v>
      </c>
      <c r="F9" s="96">
        <v>0</v>
      </c>
      <c r="G9" s="96">
        <v>3596</v>
      </c>
      <c r="H9" s="96">
        <v>292641</v>
      </c>
      <c r="I9" s="96">
        <v>0</v>
      </c>
      <c r="J9" s="96">
        <v>333140</v>
      </c>
      <c r="K9" s="96">
        <f>J9-H9</f>
        <v>40499</v>
      </c>
      <c r="L9" s="96">
        <f t="shared" si="0"/>
        <v>7.7668769316761067E-3</v>
      </c>
      <c r="M9" s="4">
        <v>7.7668769316761067E-3</v>
      </c>
    </row>
    <row r="10" spans="1:23" ht="20.100000000000001" customHeight="1" x14ac:dyDescent="0.2">
      <c r="A10" s="96" t="s">
        <v>17</v>
      </c>
      <c r="B10" s="96">
        <v>0</v>
      </c>
      <c r="C10" s="96">
        <v>12</v>
      </c>
      <c r="D10" s="96">
        <v>165</v>
      </c>
      <c r="E10" s="96">
        <v>11</v>
      </c>
      <c r="F10" s="96">
        <v>0</v>
      </c>
      <c r="G10" s="96">
        <v>0</v>
      </c>
      <c r="H10" s="96">
        <v>0</v>
      </c>
      <c r="I10" s="96">
        <v>2053</v>
      </c>
      <c r="J10" s="96">
        <v>2241</v>
      </c>
      <c r="K10" s="96">
        <f>J10-I10</f>
        <v>188</v>
      </c>
      <c r="L10" s="96">
        <f t="shared" si="0"/>
        <v>0</v>
      </c>
      <c r="M10" s="4">
        <v>0</v>
      </c>
    </row>
    <row r="11" spans="1:23" ht="20.100000000000001" customHeight="1" x14ac:dyDescent="0.2">
      <c r="A11" s="2" t="s">
        <v>18</v>
      </c>
      <c r="B11" s="2">
        <v>41946712</v>
      </c>
      <c r="C11" s="2">
        <v>47066459</v>
      </c>
      <c r="D11" s="2">
        <v>25697349</v>
      </c>
      <c r="E11" s="2">
        <v>801670</v>
      </c>
      <c r="F11" s="2">
        <v>36441</v>
      </c>
      <c r="G11" s="2">
        <v>691184</v>
      </c>
      <c r="H11" s="2">
        <v>1452051</v>
      </c>
      <c r="I11" s="2">
        <v>2271</v>
      </c>
    </row>
    <row r="12" spans="1:23" ht="20.100000000000001" customHeight="1" x14ac:dyDescent="0.2">
      <c r="A12" s="2" t="s">
        <v>19</v>
      </c>
      <c r="D12" s="2" t="s">
        <v>150</v>
      </c>
      <c r="E12" s="4" t="s">
        <v>27</v>
      </c>
    </row>
    <row r="13" spans="1:23" ht="20.100000000000001" customHeight="1" x14ac:dyDescent="0.2">
      <c r="A13" s="6" t="s">
        <v>150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2" t="s">
        <v>28</v>
      </c>
      <c r="I13" s="2" t="s">
        <v>7</v>
      </c>
      <c r="J13" s="7" t="s">
        <v>29</v>
      </c>
      <c r="O13" s="6" t="s">
        <v>150</v>
      </c>
      <c r="P13" s="1" t="s">
        <v>1</v>
      </c>
      <c r="Q13" s="1" t="s">
        <v>2</v>
      </c>
      <c r="R13" s="1" t="s">
        <v>3</v>
      </c>
      <c r="S13" s="1" t="s">
        <v>4</v>
      </c>
      <c r="T13" s="1" t="s">
        <v>5</v>
      </c>
      <c r="U13" s="1" t="s">
        <v>6</v>
      </c>
      <c r="V13" s="2" t="s">
        <v>28</v>
      </c>
      <c r="W13" s="2" t="s">
        <v>7</v>
      </c>
    </row>
    <row r="14" spans="1:23" ht="20.100000000000001" customHeight="1" x14ac:dyDescent="0.2">
      <c r="A14" s="1" t="s">
        <v>1</v>
      </c>
      <c r="B14" s="8">
        <f t="shared" ref="B14:I21" si="1">B3/$J3</f>
        <v>0.90756316932748027</v>
      </c>
      <c r="C14" s="8">
        <f t="shared" si="1"/>
        <v>2.9434872048458807E-2</v>
      </c>
      <c r="D14" s="8">
        <f t="shared" si="1"/>
        <v>3.8704674589875518E-2</v>
      </c>
      <c r="E14" s="8">
        <f t="shared" si="1"/>
        <v>8.91148652088929E-4</v>
      </c>
      <c r="F14" s="8">
        <f t="shared" si="1"/>
        <v>1.1301807124148657E-5</v>
      </c>
      <c r="G14" s="8">
        <f t="shared" si="1"/>
        <v>3.528646971322233E-3</v>
      </c>
      <c r="H14" s="8">
        <f t="shared" si="1"/>
        <v>1.9866186603650079E-2</v>
      </c>
      <c r="I14" s="8">
        <f t="shared" si="1"/>
        <v>0</v>
      </c>
      <c r="J14" s="7">
        <v>41946712</v>
      </c>
      <c r="O14" s="1" t="s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</row>
    <row r="15" spans="1:23" ht="20.100000000000001" customHeight="1" x14ac:dyDescent="0.2">
      <c r="A15" s="1" t="s">
        <v>2</v>
      </c>
      <c r="B15" s="8">
        <f t="shared" si="1"/>
        <v>2.7844420465651786E-2</v>
      </c>
      <c r="C15" s="8">
        <f t="shared" si="1"/>
        <v>0.89343089563831091</v>
      </c>
      <c r="D15" s="8">
        <f t="shared" si="1"/>
        <v>7.1494524704706686E-2</v>
      </c>
      <c r="E15" s="8">
        <f t="shared" si="1"/>
        <v>3.955332441673595E-3</v>
      </c>
      <c r="F15" s="8">
        <f t="shared" si="1"/>
        <v>7.0945394681054844E-6</v>
      </c>
      <c r="G15" s="8">
        <f t="shared" si="1"/>
        <v>1.3781565210810862E-3</v>
      </c>
      <c r="H15" s="8">
        <f t="shared" si="1"/>
        <v>1.8893645420998417E-3</v>
      </c>
      <c r="I15" s="8">
        <f t="shared" si="1"/>
        <v>2.1114700797932989E-7</v>
      </c>
      <c r="J15" s="7">
        <v>47066459</v>
      </c>
      <c r="O15" s="1" t="s">
        <v>2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</row>
    <row r="16" spans="1:23" ht="20.100000000000001" customHeight="1" x14ac:dyDescent="0.2">
      <c r="A16" s="1" t="s">
        <v>3</v>
      </c>
      <c r="B16" s="8">
        <f t="shared" si="1"/>
        <v>5.5702135146036287E-2</v>
      </c>
      <c r="C16" s="8">
        <f t="shared" si="1"/>
        <v>0.12791846138833207</v>
      </c>
      <c r="D16" s="8">
        <f t="shared" si="1"/>
        <v>0.7978884517288245</v>
      </c>
      <c r="E16" s="8">
        <f t="shared" si="1"/>
        <v>4.9711456964179447E-3</v>
      </c>
      <c r="F16" s="8">
        <f t="shared" si="1"/>
        <v>9.1509485172309254E-6</v>
      </c>
      <c r="G16" s="8">
        <f t="shared" si="1"/>
        <v>5.7131902706492321E-3</v>
      </c>
      <c r="H16" s="8">
        <f t="shared" si="1"/>
        <v>7.7895210191057012E-3</v>
      </c>
      <c r="I16" s="8">
        <f t="shared" si="1"/>
        <v>7.9438021170855681E-6</v>
      </c>
      <c r="J16" s="7">
        <v>25697349</v>
      </c>
      <c r="O16" s="1" t="s">
        <v>3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</row>
    <row r="17" spans="1:33" ht="20.100000000000001" customHeight="1" x14ac:dyDescent="0.2">
      <c r="A17" s="1" t="s">
        <v>4</v>
      </c>
      <c r="B17" s="8">
        <f t="shared" si="1"/>
        <v>4.9972373994720362E-2</v>
      </c>
      <c r="C17" s="8">
        <f t="shared" si="1"/>
        <v>0.22466021217253554</v>
      </c>
      <c r="D17" s="8">
        <f t="shared" si="1"/>
        <v>0.15451062246987321</v>
      </c>
      <c r="E17" s="8">
        <f t="shared" si="1"/>
        <v>0.53670888209172796</v>
      </c>
      <c r="F17" s="8">
        <f t="shared" si="1"/>
        <v>4.2131162735829187E-5</v>
      </c>
      <c r="G17" s="8">
        <f t="shared" si="1"/>
        <v>2.0821220624046781E-2</v>
      </c>
      <c r="H17" s="8">
        <f t="shared" si="1"/>
        <v>1.3279742494333358E-2</v>
      </c>
      <c r="I17" s="8">
        <f t="shared" si="1"/>
        <v>4.8149900269519063E-6</v>
      </c>
      <c r="J17" s="7">
        <v>801670</v>
      </c>
      <c r="O17" s="1" t="s">
        <v>4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</row>
    <row r="18" spans="1:33" ht="20.100000000000001" customHeight="1" x14ac:dyDescent="0.2">
      <c r="A18" s="1" t="s">
        <v>5</v>
      </c>
      <c r="B18" s="8">
        <f t="shared" si="1"/>
        <v>1.028695181375203E-2</v>
      </c>
      <c r="C18" s="8">
        <f t="shared" si="1"/>
        <v>6.0007218913553512E-3</v>
      </c>
      <c r="D18" s="8">
        <f t="shared" si="1"/>
        <v>5.9104854719364735E-3</v>
      </c>
      <c r="E18" s="8">
        <f t="shared" si="1"/>
        <v>3.6094567767550983E-4</v>
      </c>
      <c r="F18" s="8">
        <f t="shared" si="1"/>
        <v>0.78086085544125605</v>
      </c>
      <c r="G18" s="8">
        <f t="shared" si="1"/>
        <v>0.16619292546471756</v>
      </c>
      <c r="H18" s="8">
        <f t="shared" si="1"/>
        <v>3.0387114239306984E-2</v>
      </c>
      <c r="I18" s="8">
        <f t="shared" si="1"/>
        <v>0</v>
      </c>
      <c r="J18" s="7">
        <v>36441</v>
      </c>
      <c r="O18" s="1" t="s">
        <v>5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</row>
    <row r="19" spans="1:33" ht="20.100000000000001" customHeight="1" x14ac:dyDescent="0.2">
      <c r="A19" s="1" t="s">
        <v>6</v>
      </c>
      <c r="B19" s="8">
        <f t="shared" si="1"/>
        <v>4.8852523200621896E-2</v>
      </c>
      <c r="C19" s="8">
        <f t="shared" si="1"/>
        <v>3.2138996620979431E-2</v>
      </c>
      <c r="D19" s="8">
        <f t="shared" si="1"/>
        <v>5.8342719501573187E-2</v>
      </c>
      <c r="E19" s="8">
        <f t="shared" si="1"/>
        <v>6.4374455625884827E-3</v>
      </c>
      <c r="F19" s="8">
        <f t="shared" si="1"/>
        <v>2.0824526412251856E-3</v>
      </c>
      <c r="G19" s="8">
        <f t="shared" si="1"/>
        <v>0.84797812006162243</v>
      </c>
      <c r="H19" s="8">
        <f t="shared" si="1"/>
        <v>4.1677424113893708E-3</v>
      </c>
      <c r="I19" s="8">
        <f t="shared" si="1"/>
        <v>0</v>
      </c>
      <c r="J19" s="7">
        <v>691184</v>
      </c>
      <c r="O19" s="1" t="s">
        <v>6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</row>
    <row r="20" spans="1:33" ht="20.100000000000001" customHeight="1" x14ac:dyDescent="0.2">
      <c r="A20" s="2" t="s">
        <v>28</v>
      </c>
      <c r="B20" s="8">
        <f t="shared" si="1"/>
        <v>9.3171039202737588E-2</v>
      </c>
      <c r="C20" s="8">
        <f t="shared" si="1"/>
        <v>4.9348622200876512E-3</v>
      </c>
      <c r="D20" s="8">
        <f t="shared" si="1"/>
        <v>1.2301134658101698E-2</v>
      </c>
      <c r="E20" s="8">
        <f t="shared" si="1"/>
        <v>3.6621240319385242E-4</v>
      </c>
      <c r="F20" s="8">
        <f t="shared" si="1"/>
        <v>0</v>
      </c>
      <c r="G20" s="8">
        <f t="shared" si="1"/>
        <v>1.079426067118929E-2</v>
      </c>
      <c r="H20" s="8">
        <f t="shared" si="1"/>
        <v>0.87843249084468988</v>
      </c>
      <c r="I20" s="8">
        <f t="shared" si="1"/>
        <v>0</v>
      </c>
      <c r="J20" s="7">
        <v>1452051</v>
      </c>
      <c r="O20" s="2" t="s">
        <v>28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</row>
    <row r="21" spans="1:33" ht="20.100000000000001" customHeight="1" x14ac:dyDescent="0.2">
      <c r="A21" s="2" t="s">
        <v>7</v>
      </c>
      <c r="B21" s="8">
        <f t="shared" si="1"/>
        <v>0</v>
      </c>
      <c r="C21" s="8">
        <f t="shared" si="1"/>
        <v>5.3547523427041497E-3</v>
      </c>
      <c r="D21" s="8">
        <f t="shared" si="1"/>
        <v>7.3627844712182061E-2</v>
      </c>
      <c r="E21" s="8">
        <f t="shared" si="1"/>
        <v>4.9085229808121375E-3</v>
      </c>
      <c r="F21" s="8">
        <f t="shared" si="1"/>
        <v>0</v>
      </c>
      <c r="G21" s="8">
        <f t="shared" si="1"/>
        <v>0</v>
      </c>
      <c r="H21" s="8">
        <f t="shared" si="1"/>
        <v>0</v>
      </c>
      <c r="I21" s="8">
        <f t="shared" si="1"/>
        <v>0.91610887996430168</v>
      </c>
      <c r="J21" s="7">
        <v>2271</v>
      </c>
      <c r="O21" s="2" t="s">
        <v>7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</row>
    <row r="22" spans="1:33" ht="20.100000000000001" customHeight="1" x14ac:dyDescent="0.2">
      <c r="A22" s="2" t="s">
        <v>20</v>
      </c>
      <c r="D22" s="4" t="s">
        <v>30</v>
      </c>
    </row>
    <row r="23" spans="1:33" ht="20.100000000000001" customHeight="1" x14ac:dyDescent="0.2">
      <c r="A23" s="2" t="s">
        <v>21</v>
      </c>
      <c r="B23" s="2" t="s">
        <v>10</v>
      </c>
      <c r="C23" s="2" t="s">
        <v>11</v>
      </c>
      <c r="D23" s="2" t="s">
        <v>12</v>
      </c>
      <c r="E23" s="2" t="s">
        <v>13</v>
      </c>
      <c r="F23" s="2" t="s">
        <v>14</v>
      </c>
      <c r="G23" s="2" t="s">
        <v>15</v>
      </c>
      <c r="H23" s="2" t="s">
        <v>16</v>
      </c>
      <c r="I23" s="2" t="s">
        <v>17</v>
      </c>
    </row>
    <row r="24" spans="1:33" ht="20.100000000000001" customHeight="1" x14ac:dyDescent="0.2">
      <c r="A24" s="2">
        <v>2020</v>
      </c>
      <c r="B24" s="2">
        <v>41946712</v>
      </c>
      <c r="C24" s="2">
        <v>47066459</v>
      </c>
      <c r="D24" s="2">
        <v>25697349</v>
      </c>
      <c r="E24" s="2">
        <v>801670</v>
      </c>
      <c r="F24" s="2">
        <v>36441</v>
      </c>
      <c r="G24" s="2">
        <v>691184</v>
      </c>
      <c r="H24" s="2">
        <v>1452051</v>
      </c>
      <c r="I24" s="2">
        <v>2271</v>
      </c>
    </row>
    <row r="25" spans="1:33" ht="20.100000000000001" customHeight="1" x14ac:dyDescent="0.2">
      <c r="A25" s="2" t="s">
        <v>31</v>
      </c>
      <c r="B25" s="5">
        <v>41020718</v>
      </c>
      <c r="C25" s="5">
        <v>46782204</v>
      </c>
      <c r="D25" s="5">
        <v>25674583</v>
      </c>
      <c r="E25" s="5">
        <v>786558</v>
      </c>
      <c r="F25" s="5">
        <v>30972</v>
      </c>
      <c r="G25" s="5">
        <v>984225</v>
      </c>
      <c r="H25" s="5">
        <v>2412580</v>
      </c>
      <c r="I25" s="5">
        <v>2298</v>
      </c>
    </row>
    <row r="26" spans="1:33" ht="20.100000000000001" customHeight="1" x14ac:dyDescent="0.2">
      <c r="A26" s="2" t="s">
        <v>32</v>
      </c>
      <c r="B26" s="9">
        <f>B14*$J14+B15*$J15+B16*$J16+B17*$J17+B18*$J18+B19*$J19+B20*$J20+B21*$J21</f>
        <v>41020717.769617938</v>
      </c>
      <c r="C26" s="9">
        <f t="shared" ref="C26:I26" si="2">C14*$J14+C15*$J15+C16*$J16+C17*$J17+C18*$J18+C19*$J19+C20*$J20+C21*$J21</f>
        <v>46782203.882409774</v>
      </c>
      <c r="D26" s="9">
        <f t="shared" si="2"/>
        <v>25674582.513628304</v>
      </c>
      <c r="E26" s="9">
        <f t="shared" si="2"/>
        <v>786558.44239006995</v>
      </c>
      <c r="F26" s="9">
        <f t="shared" si="2"/>
        <v>30971.627285981827</v>
      </c>
      <c r="G26" s="9">
        <f t="shared" si="2"/>
        <v>984224.64021212212</v>
      </c>
      <c r="H26" s="9">
        <f t="shared" si="2"/>
        <v>2412579.7085589822</v>
      </c>
      <c r="I26" s="9">
        <f t="shared" si="2"/>
        <v>2298.4158968375541</v>
      </c>
    </row>
    <row r="27" spans="1:33" ht="20.100000000000001" customHeight="1" x14ac:dyDescent="0.2">
      <c r="B27" s="9"/>
      <c r="C27" s="9"/>
      <c r="D27" s="9"/>
      <c r="E27" s="9"/>
      <c r="F27" s="9"/>
      <c r="G27" s="9"/>
      <c r="H27" s="9"/>
      <c r="I27" s="9"/>
    </row>
    <row r="28" spans="1:33" ht="20.100000000000001" customHeight="1" x14ac:dyDescent="0.2">
      <c r="A28" s="10" t="s">
        <v>24</v>
      </c>
      <c r="B28" s="4" t="s">
        <v>33</v>
      </c>
      <c r="Q28" s="2" t="s">
        <v>34</v>
      </c>
    </row>
    <row r="29" spans="1:33" ht="20.100000000000001" customHeight="1" x14ac:dyDescent="0.2">
      <c r="A29" s="6" t="s">
        <v>24</v>
      </c>
      <c r="B29" s="1" t="s">
        <v>35</v>
      </c>
      <c r="C29" s="1" t="s">
        <v>36</v>
      </c>
      <c r="D29" s="1" t="s">
        <v>37</v>
      </c>
      <c r="E29" s="1" t="s">
        <v>38</v>
      </c>
      <c r="F29" s="1" t="s">
        <v>39</v>
      </c>
      <c r="G29" s="1" t="s">
        <v>40</v>
      </c>
      <c r="H29" s="2" t="s">
        <v>41</v>
      </c>
      <c r="I29" s="2" t="s">
        <v>42</v>
      </c>
      <c r="J29" s="7" t="s">
        <v>43</v>
      </c>
      <c r="O29" s="6" t="s">
        <v>24</v>
      </c>
      <c r="P29" s="1" t="s">
        <v>35</v>
      </c>
      <c r="Q29" s="1" t="s">
        <v>36</v>
      </c>
      <c r="R29" s="1" t="s">
        <v>37</v>
      </c>
      <c r="S29" s="1" t="s">
        <v>38</v>
      </c>
      <c r="T29" s="1" t="s">
        <v>39</v>
      </c>
      <c r="U29" s="1" t="s">
        <v>40</v>
      </c>
      <c r="V29" s="2" t="s">
        <v>41</v>
      </c>
      <c r="W29" s="2" t="s">
        <v>42</v>
      </c>
      <c r="Y29" s="6"/>
      <c r="Z29" s="1"/>
      <c r="AA29" s="1"/>
      <c r="AB29" s="1"/>
      <c r="AC29" s="1"/>
      <c r="AD29" s="1"/>
      <c r="AE29" s="1"/>
    </row>
    <row r="30" spans="1:33" ht="20.100000000000001" customHeight="1" x14ac:dyDescent="0.2">
      <c r="A30" s="1" t="s">
        <v>35</v>
      </c>
      <c r="B30" s="8">
        <f>1-SUM(C30:I30)</f>
        <v>0.93529421852923622</v>
      </c>
      <c r="C30" s="11">
        <f>C14*0.7</f>
        <v>2.0604410433921163E-2</v>
      </c>
      <c r="D30" s="11">
        <f t="shared" ref="D30:I30" si="3">D14*0.7</f>
        <v>2.7093272212912863E-2</v>
      </c>
      <c r="E30" s="11">
        <f t="shared" si="3"/>
        <v>6.2380405646225029E-4</v>
      </c>
      <c r="F30" s="11">
        <f t="shared" si="3"/>
        <v>7.9112649869040601E-6</v>
      </c>
      <c r="G30" s="11">
        <f t="shared" si="3"/>
        <v>2.4700528799255629E-3</v>
      </c>
      <c r="H30" s="11">
        <f t="shared" si="3"/>
        <v>1.3906330622555054E-2</v>
      </c>
      <c r="I30" s="11">
        <f t="shared" si="3"/>
        <v>0</v>
      </c>
      <c r="J30" s="12">
        <v>41946712</v>
      </c>
      <c r="O30" s="1" t="s">
        <v>35</v>
      </c>
      <c r="P30" s="13">
        <v>1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Y30" s="1"/>
      <c r="Z30" s="13"/>
      <c r="AA30" s="13"/>
      <c r="AB30" s="13"/>
      <c r="AC30" s="13"/>
      <c r="AD30" s="13"/>
      <c r="AE30" s="13"/>
      <c r="AF30" s="13"/>
      <c r="AG30" s="13"/>
    </row>
    <row r="31" spans="1:33" ht="20.100000000000001" customHeight="1" x14ac:dyDescent="0.2">
      <c r="A31" s="1" t="s">
        <v>36</v>
      </c>
      <c r="B31" s="11">
        <f>B15*1.2</f>
        <v>3.3413304558782143E-2</v>
      </c>
      <c r="C31" s="8">
        <f>(1-B31)*(C15/SUM(C15:I15))</f>
        <v>0.88831297705843248</v>
      </c>
      <c r="D31" s="8">
        <f>(1-B31)*(D15/SUM(C15:I15))</f>
        <v>7.1084976346649981E-2</v>
      </c>
      <c r="E31" s="8">
        <f>(1-B31)*(E15/SUM(C15:I15))</f>
        <v>3.9326747638479646E-3</v>
      </c>
      <c r="F31" s="8">
        <f>(1-B31)*(F15/SUM(C15:I15))</f>
        <v>7.0538991952687619E-6</v>
      </c>
      <c r="G31" s="8">
        <f>(1-B31)*(G15/SUM(C15:I15))</f>
        <v>1.3702619061761669E-3</v>
      </c>
      <c r="H31" s="8">
        <f>(1-B31)*(H15/SUM(C15:I15))</f>
        <v>1.8785415294400123E-3</v>
      </c>
      <c r="I31" s="8">
        <f>(1-B31)*(I15/SUM(C15:I15))</f>
        <v>2.0993747604966555E-7</v>
      </c>
      <c r="J31" s="12">
        <v>47066459</v>
      </c>
      <c r="L31" s="14"/>
      <c r="O31" s="1" t="s">
        <v>36</v>
      </c>
      <c r="P31" s="13">
        <v>1</v>
      </c>
      <c r="Q31" s="13">
        <v>1</v>
      </c>
      <c r="R31" s="13">
        <v>0</v>
      </c>
      <c r="S31" s="13">
        <v>0</v>
      </c>
      <c r="T31" s="13">
        <v>1</v>
      </c>
      <c r="U31" s="13">
        <v>0</v>
      </c>
      <c r="V31" s="13">
        <v>0</v>
      </c>
      <c r="W31" s="13">
        <v>0</v>
      </c>
      <c r="Y31" s="1"/>
      <c r="Z31" s="13"/>
      <c r="AA31" s="13"/>
      <c r="AB31" s="13"/>
      <c r="AC31" s="13"/>
      <c r="AD31" s="13"/>
      <c r="AE31" s="13"/>
      <c r="AF31" s="13"/>
      <c r="AG31" s="13"/>
    </row>
    <row r="32" spans="1:33" ht="20.100000000000001" customHeight="1" x14ac:dyDescent="0.2">
      <c r="A32" s="1" t="s">
        <v>37</v>
      </c>
      <c r="B32" s="11">
        <f t="shared" ref="B32:B37" si="4">B16*1.2</f>
        <v>6.6842562175243536E-2</v>
      </c>
      <c r="C32" s="8">
        <f t="shared" ref="C32:C37" si="5">(1-B32)*(C16/SUM(C16:I16))</f>
        <v>0.12640933345547842</v>
      </c>
      <c r="D32" s="8">
        <f t="shared" ref="D32:D37" si="6">(1-B32)*(D16/SUM(C16:I16))</f>
        <v>0.78847530106443442</v>
      </c>
      <c r="E32" s="8">
        <f t="shared" ref="E32:E37" si="7">(1-B32)*(E16/SUM(C16:I16))</f>
        <v>4.9124982209298295E-3</v>
      </c>
      <c r="F32" s="8">
        <f t="shared" ref="F32:F37" si="8">(1-B32)*(F16/SUM(C16:I16))</f>
        <v>9.0429894949789675E-6</v>
      </c>
      <c r="G32" s="8">
        <f t="shared" ref="G32:G37" si="9">(1-B32)*(G16/SUM(C16:I16))</f>
        <v>5.6457884669567204E-3</v>
      </c>
      <c r="H32" s="8">
        <f t="shared" ref="H32:H37" si="10">(1-B32)*(H16/SUM(C16:I16))</f>
        <v>7.697623542964268E-3</v>
      </c>
      <c r="I32" s="8">
        <f t="shared" ref="I32:I37" si="11">(1-B32)*(I16/SUM(C16:I16))</f>
        <v>7.8500844977689768E-6</v>
      </c>
      <c r="J32" s="12">
        <v>25697349</v>
      </c>
      <c r="O32" s="1" t="s">
        <v>37</v>
      </c>
      <c r="P32" s="13">
        <v>1</v>
      </c>
      <c r="Q32" s="13">
        <v>1</v>
      </c>
      <c r="R32" s="13">
        <v>1</v>
      </c>
      <c r="S32" s="13">
        <v>1</v>
      </c>
      <c r="T32" s="13">
        <v>1</v>
      </c>
      <c r="U32" s="13">
        <v>0</v>
      </c>
      <c r="V32" s="13">
        <v>0</v>
      </c>
      <c r="W32" s="13">
        <v>0</v>
      </c>
      <c r="Y32" s="1"/>
      <c r="Z32" s="13"/>
      <c r="AA32" s="13"/>
      <c r="AB32" s="13"/>
      <c r="AC32" s="13"/>
      <c r="AD32" s="13"/>
      <c r="AE32" s="13"/>
      <c r="AF32" s="13"/>
      <c r="AG32" s="13"/>
    </row>
    <row r="33" spans="1:33" ht="20.100000000000001" customHeight="1" x14ac:dyDescent="0.2">
      <c r="A33" s="1" t="s">
        <v>38</v>
      </c>
      <c r="B33" s="11">
        <f t="shared" si="4"/>
        <v>5.9966848793664429E-2</v>
      </c>
      <c r="C33" s="8">
        <f t="shared" si="5"/>
        <v>0.22229674318761219</v>
      </c>
      <c r="D33" s="8">
        <f t="shared" si="6"/>
        <v>0.15288514076789614</v>
      </c>
      <c r="E33" s="8">
        <f t="shared" si="7"/>
        <v>0.53106260060516686</v>
      </c>
      <c r="F33" s="8">
        <f t="shared" si="8"/>
        <v>4.1687934736256133E-5</v>
      </c>
      <c r="G33" s="8">
        <f t="shared" si="9"/>
        <v>2.0602177346657778E-2</v>
      </c>
      <c r="H33" s="8">
        <f t="shared" si="10"/>
        <v>1.3140037028867931E-2</v>
      </c>
      <c r="I33" s="8">
        <f t="shared" si="11"/>
        <v>4.7643353984292722E-6</v>
      </c>
      <c r="J33" s="12">
        <v>801670</v>
      </c>
      <c r="O33" s="1" t="s">
        <v>38</v>
      </c>
      <c r="P33" s="13">
        <v>1</v>
      </c>
      <c r="Q33" s="13">
        <v>1</v>
      </c>
      <c r="R33" s="13">
        <v>0</v>
      </c>
      <c r="S33" s="13">
        <v>1</v>
      </c>
      <c r="T33" s="13">
        <v>1</v>
      </c>
      <c r="U33" s="13">
        <v>0</v>
      </c>
      <c r="V33" s="13">
        <v>0</v>
      </c>
      <c r="W33" s="13">
        <v>0</v>
      </c>
      <c r="Y33" s="1"/>
      <c r="Z33" s="13"/>
      <c r="AA33" s="13"/>
      <c r="AB33" s="13"/>
      <c r="AC33" s="13"/>
      <c r="AD33" s="13"/>
      <c r="AE33" s="13"/>
      <c r="AF33" s="13"/>
      <c r="AG33" s="13"/>
    </row>
    <row r="34" spans="1:33" ht="20.100000000000001" customHeight="1" x14ac:dyDescent="0.2">
      <c r="A34" s="1" t="s">
        <v>39</v>
      </c>
      <c r="B34" s="11">
        <f t="shared" si="4"/>
        <v>1.2344342176502435E-2</v>
      </c>
      <c r="C34" s="8">
        <f t="shared" si="5"/>
        <v>5.9882477430035184E-3</v>
      </c>
      <c r="D34" s="8">
        <f t="shared" si="6"/>
        <v>5.8981989047628639E-3</v>
      </c>
      <c r="E34" s="8">
        <f t="shared" si="7"/>
        <v>3.6019535296261769E-4</v>
      </c>
      <c r="F34" s="8">
        <f t="shared" si="8"/>
        <v>0.77923762171550293</v>
      </c>
      <c r="G34" s="8">
        <f t="shared" si="9"/>
        <v>0.1658474478297253</v>
      </c>
      <c r="H34" s="8">
        <f t="shared" si="10"/>
        <v>3.0323946277540377E-2</v>
      </c>
      <c r="I34" s="8">
        <f t="shared" si="11"/>
        <v>0</v>
      </c>
      <c r="J34" s="12">
        <v>36441</v>
      </c>
      <c r="O34" s="1" t="s">
        <v>39</v>
      </c>
      <c r="P34" s="13">
        <v>1</v>
      </c>
      <c r="Q34" s="13">
        <v>0</v>
      </c>
      <c r="R34" s="13">
        <v>0</v>
      </c>
      <c r="S34" s="13">
        <v>0</v>
      </c>
      <c r="T34" s="13">
        <v>1</v>
      </c>
      <c r="U34" s="13">
        <v>0</v>
      </c>
      <c r="V34" s="13">
        <v>0</v>
      </c>
      <c r="W34" s="13">
        <v>0</v>
      </c>
      <c r="Y34" s="1"/>
      <c r="Z34" s="13"/>
      <c r="AA34" s="13"/>
      <c r="AB34" s="13"/>
      <c r="AC34" s="13"/>
      <c r="AD34" s="13"/>
      <c r="AE34" s="13"/>
      <c r="AF34" s="13"/>
      <c r="AG34" s="13"/>
    </row>
    <row r="35" spans="1:33" ht="20.100000000000001" customHeight="1" x14ac:dyDescent="0.2">
      <c r="A35" s="1" t="s">
        <v>40</v>
      </c>
      <c r="B35" s="11">
        <f t="shared" si="4"/>
        <v>5.8623027840746272E-2</v>
      </c>
      <c r="C35" s="8">
        <f t="shared" si="5"/>
        <v>3.1808854110723414E-2</v>
      </c>
      <c r="D35" s="8">
        <f t="shared" si="6"/>
        <v>5.7743403595772985E-2</v>
      </c>
      <c r="E35" s="8">
        <f t="shared" si="7"/>
        <v>6.3713179711539043E-3</v>
      </c>
      <c r="F35" s="8">
        <f t="shared" si="8"/>
        <v>2.0610609919907296E-3</v>
      </c>
      <c r="G35" s="8">
        <f t="shared" si="9"/>
        <v>0.83926740552062851</v>
      </c>
      <c r="H35" s="8">
        <f t="shared" si="10"/>
        <v>4.1249299689841718E-3</v>
      </c>
      <c r="I35" s="8">
        <f t="shared" si="11"/>
        <v>0</v>
      </c>
      <c r="J35" s="12">
        <v>691184</v>
      </c>
      <c r="O35" s="1" t="s">
        <v>40</v>
      </c>
      <c r="P35" s="13">
        <v>1</v>
      </c>
      <c r="Q35" s="13">
        <v>1</v>
      </c>
      <c r="R35" s="13">
        <v>1</v>
      </c>
      <c r="S35" s="13">
        <v>1</v>
      </c>
      <c r="T35" s="13">
        <v>1</v>
      </c>
      <c r="U35" s="13">
        <v>1</v>
      </c>
      <c r="V35" s="13">
        <v>0</v>
      </c>
      <c r="W35" s="13">
        <v>0</v>
      </c>
      <c r="Y35" s="1"/>
      <c r="Z35" s="13"/>
      <c r="AA35" s="13"/>
      <c r="AB35" s="13"/>
      <c r="AC35" s="13"/>
      <c r="AD35" s="13"/>
      <c r="AE35" s="13"/>
      <c r="AF35" s="13"/>
      <c r="AG35" s="13"/>
    </row>
    <row r="36" spans="1:33" ht="20.100000000000001" customHeight="1" x14ac:dyDescent="0.2">
      <c r="A36" s="2" t="s">
        <v>41</v>
      </c>
      <c r="B36" s="11">
        <f t="shared" si="4"/>
        <v>0.11180524704328511</v>
      </c>
      <c r="C36" s="8">
        <f t="shared" si="5"/>
        <v>4.8334569361267897E-3</v>
      </c>
      <c r="D36" s="8">
        <f t="shared" si="6"/>
        <v>1.2048361632754004E-2</v>
      </c>
      <c r="E36" s="8">
        <f t="shared" si="7"/>
        <v>3.586871935568542E-4</v>
      </c>
      <c r="F36" s="8">
        <f t="shared" si="8"/>
        <v>0</v>
      </c>
      <c r="G36" s="8">
        <f t="shared" si="9"/>
        <v>1.0572452033036459E-2</v>
      </c>
      <c r="H36" s="8">
        <f t="shared" si="10"/>
        <v>0.8603817951612408</v>
      </c>
      <c r="I36" s="8">
        <f t="shared" si="11"/>
        <v>0</v>
      </c>
      <c r="J36" s="12">
        <v>1452051</v>
      </c>
      <c r="O36" s="2" t="s">
        <v>41</v>
      </c>
      <c r="P36" s="13">
        <v>1</v>
      </c>
      <c r="Q36" s="13">
        <v>1</v>
      </c>
      <c r="R36" s="13">
        <v>1</v>
      </c>
      <c r="S36" s="13">
        <v>1</v>
      </c>
      <c r="T36" s="13">
        <v>1</v>
      </c>
      <c r="U36" s="13">
        <v>1</v>
      </c>
      <c r="V36" s="13">
        <v>1</v>
      </c>
      <c r="W36" s="13">
        <v>0</v>
      </c>
      <c r="Z36" s="13"/>
      <c r="AA36" s="13"/>
      <c r="AB36" s="13"/>
      <c r="AC36" s="13"/>
      <c r="AD36" s="13"/>
      <c r="AE36" s="13"/>
      <c r="AF36" s="13"/>
      <c r="AG36" s="13"/>
    </row>
    <row r="37" spans="1:33" ht="20.100000000000001" customHeight="1" x14ac:dyDescent="0.2">
      <c r="A37" s="2" t="s">
        <v>42</v>
      </c>
      <c r="B37" s="11">
        <f t="shared" si="4"/>
        <v>0</v>
      </c>
      <c r="C37" s="8">
        <f t="shared" si="5"/>
        <v>5.3547523427041497E-3</v>
      </c>
      <c r="D37" s="8">
        <f t="shared" si="6"/>
        <v>7.3627844712182061E-2</v>
      </c>
      <c r="E37" s="8">
        <f t="shared" si="7"/>
        <v>4.9085229808121375E-3</v>
      </c>
      <c r="F37" s="8">
        <f t="shared" si="8"/>
        <v>0</v>
      </c>
      <c r="G37" s="8">
        <f t="shared" si="9"/>
        <v>0</v>
      </c>
      <c r="H37" s="8">
        <f t="shared" si="10"/>
        <v>0</v>
      </c>
      <c r="I37" s="8">
        <f t="shared" si="11"/>
        <v>0.91610887996430168</v>
      </c>
      <c r="J37" s="12">
        <v>2271</v>
      </c>
      <c r="O37" s="2" t="s">
        <v>42</v>
      </c>
      <c r="P37" s="13">
        <v>1</v>
      </c>
      <c r="Q37" s="13">
        <v>1</v>
      </c>
      <c r="R37" s="13">
        <v>1</v>
      </c>
      <c r="S37" s="13">
        <v>1</v>
      </c>
      <c r="T37" s="13">
        <v>1</v>
      </c>
      <c r="U37" s="13">
        <v>1</v>
      </c>
      <c r="V37" s="13">
        <v>1</v>
      </c>
      <c r="W37" s="13">
        <v>1</v>
      </c>
      <c r="Z37" s="13"/>
      <c r="AA37" s="13"/>
      <c r="AB37" s="13"/>
      <c r="AC37" s="13"/>
      <c r="AD37" s="13"/>
      <c r="AE37" s="13"/>
      <c r="AF37" s="13"/>
      <c r="AG37" s="13"/>
    </row>
    <row r="38" spans="1:33" ht="20.100000000000001" customHeight="1" x14ac:dyDescent="0.2">
      <c r="A38" s="2" t="s">
        <v>20</v>
      </c>
      <c r="D38" s="10" t="s">
        <v>24</v>
      </c>
      <c r="L38" s="6"/>
      <c r="M38" s="1"/>
      <c r="N38" s="1"/>
      <c r="O38" s="1"/>
      <c r="P38" s="1"/>
      <c r="Q38" s="1"/>
      <c r="R38" s="1"/>
    </row>
    <row r="39" spans="1:33" ht="20.100000000000001" customHeight="1" x14ac:dyDescent="0.2">
      <c r="A39" s="2" t="s">
        <v>21</v>
      </c>
      <c r="B39" s="2" t="s">
        <v>10</v>
      </c>
      <c r="C39" s="2" t="s">
        <v>11</v>
      </c>
      <c r="D39" s="2" t="s">
        <v>12</v>
      </c>
      <c r="E39" s="2" t="s">
        <v>13</v>
      </c>
      <c r="F39" s="2" t="s">
        <v>14</v>
      </c>
      <c r="G39" s="2" t="s">
        <v>15</v>
      </c>
      <c r="H39" s="2" t="s">
        <v>16</v>
      </c>
      <c r="I39" s="2" t="s">
        <v>17</v>
      </c>
      <c r="L39" s="1"/>
      <c r="M39" s="15"/>
      <c r="N39" s="15"/>
      <c r="O39" s="15"/>
      <c r="P39" s="15"/>
      <c r="Q39" s="15"/>
      <c r="R39" s="15"/>
      <c r="S39" s="15"/>
      <c r="T39" s="15"/>
      <c r="U39" s="1"/>
    </row>
    <row r="40" spans="1:33" ht="20.100000000000001" customHeight="1" x14ac:dyDescent="0.2">
      <c r="A40" s="2">
        <v>2020</v>
      </c>
      <c r="B40" s="2">
        <v>41946712</v>
      </c>
      <c r="C40" s="2">
        <v>47066459</v>
      </c>
      <c r="D40" s="2">
        <v>25697349</v>
      </c>
      <c r="E40" s="2">
        <v>801670</v>
      </c>
      <c r="F40" s="2">
        <v>36441</v>
      </c>
      <c r="G40" s="2">
        <v>691184</v>
      </c>
      <c r="H40" s="2">
        <v>1452051</v>
      </c>
      <c r="I40" s="2">
        <v>2271</v>
      </c>
      <c r="L40" s="1"/>
      <c r="M40" s="15"/>
      <c r="N40" s="15"/>
      <c r="O40" s="15"/>
      <c r="P40" s="15"/>
      <c r="Q40" s="15"/>
      <c r="R40" s="15"/>
      <c r="S40" s="15"/>
      <c r="T40" s="15"/>
      <c r="U40" s="1"/>
    </row>
    <row r="41" spans="1:33" ht="20.100000000000001" customHeight="1" x14ac:dyDescent="0.2">
      <c r="A41" s="16" t="s">
        <v>44</v>
      </c>
      <c r="B41" s="17">
        <f>B30*$J30+B31*$J31+B32*$J32+B33*$J33+B34*$J34+B35*$J35+B36*$J36+B37*$J37</f>
        <v>42774229.480748005</v>
      </c>
      <c r="C41" s="17">
        <f t="shared" ref="C41:I41" si="12">C30*$J30+C31*$J31+C32*$J32+C33*$J33+C34*$J34+C35*$J35+C36*$J36+C37*$J37</f>
        <v>46129861.548439957</v>
      </c>
      <c r="D41" s="17">
        <f t="shared" si="12"/>
        <v>24924268.528850242</v>
      </c>
      <c r="E41" s="17">
        <f t="shared" si="12"/>
        <v>768187.59917930781</v>
      </c>
      <c r="F41" s="17">
        <f t="shared" si="12"/>
        <v>30750.424988544182</v>
      </c>
      <c r="G41" s="17">
        <f t="shared" si="12"/>
        <v>931185.50554512325</v>
      </c>
      <c r="H41" s="17">
        <f t="shared" si="12"/>
        <v>2133358.002183042</v>
      </c>
      <c r="I41" s="17">
        <f t="shared" si="12"/>
        <v>2295.910065785502</v>
      </c>
      <c r="L41" s="1"/>
      <c r="M41" s="15"/>
      <c r="N41" s="15"/>
      <c r="O41" s="15"/>
      <c r="P41" s="15"/>
      <c r="Q41" s="15"/>
      <c r="R41" s="15"/>
      <c r="S41" s="15"/>
      <c r="T41" s="15"/>
      <c r="U41" s="1"/>
    </row>
    <row r="42" spans="1:33" ht="20.100000000000001" customHeight="1" x14ac:dyDescent="0.2">
      <c r="B42" s="18">
        <v>42774229</v>
      </c>
      <c r="C42" s="18">
        <v>46129862</v>
      </c>
      <c r="D42" s="18">
        <v>24924269</v>
      </c>
      <c r="E42" s="18">
        <v>768188</v>
      </c>
      <c r="F42" s="18">
        <v>30750</v>
      </c>
      <c r="G42" s="18">
        <v>931185</v>
      </c>
      <c r="H42" s="18">
        <v>2133358</v>
      </c>
      <c r="I42" s="18">
        <v>2296</v>
      </c>
      <c r="L42" s="1"/>
      <c r="M42" s="15"/>
      <c r="N42" s="15"/>
      <c r="O42" s="15"/>
      <c r="P42" s="15"/>
      <c r="Q42" s="15"/>
      <c r="R42" s="15"/>
      <c r="S42" s="19"/>
      <c r="T42" s="15"/>
      <c r="U42" s="1"/>
    </row>
    <row r="43" spans="1:33" ht="20.100000000000001" customHeight="1" x14ac:dyDescent="0.2">
      <c r="B43" s="9"/>
      <c r="C43" s="9"/>
      <c r="D43" s="9"/>
      <c r="E43" s="9"/>
      <c r="F43" s="9"/>
      <c r="G43" s="9"/>
      <c r="H43" s="9"/>
      <c r="I43" s="9"/>
    </row>
    <row r="44" spans="1:33" ht="20.100000000000001" customHeight="1" x14ac:dyDescent="0.2">
      <c r="A44" s="10" t="s">
        <v>25</v>
      </c>
      <c r="B44" s="4" t="s">
        <v>45</v>
      </c>
    </row>
    <row r="45" spans="1:33" ht="20.100000000000001" customHeight="1" x14ac:dyDescent="0.2">
      <c r="A45" s="6" t="s">
        <v>25</v>
      </c>
      <c r="B45" s="1" t="s">
        <v>1</v>
      </c>
      <c r="C45" s="1" t="s">
        <v>2</v>
      </c>
      <c r="D45" s="1" t="s">
        <v>3</v>
      </c>
      <c r="E45" s="1" t="s">
        <v>4</v>
      </c>
      <c r="F45" s="1" t="s">
        <v>5</v>
      </c>
      <c r="G45" s="1" t="s">
        <v>6</v>
      </c>
      <c r="H45" s="2" t="s">
        <v>28</v>
      </c>
      <c r="I45" s="2" t="s">
        <v>7</v>
      </c>
      <c r="J45" s="7" t="s">
        <v>29</v>
      </c>
      <c r="O45" s="15"/>
      <c r="P45" s="2" t="s">
        <v>96</v>
      </c>
    </row>
    <row r="46" spans="1:33" ht="20.100000000000001" customHeight="1" x14ac:dyDescent="0.2">
      <c r="A46" s="1" t="s">
        <v>1</v>
      </c>
      <c r="B46" s="8">
        <f>(1-C46-D46-E46-F46-H46)*(B14/(B14+G14+I14))</f>
        <v>0.89974502319758909</v>
      </c>
      <c r="C46" s="11">
        <f>C14*1.2</f>
        <v>3.532184645815057E-2</v>
      </c>
      <c r="D46" s="11">
        <f t="shared" ref="D46:F46" si="13">D14*1.2</f>
        <v>4.6445609507850621E-2</v>
      </c>
      <c r="E46" s="11">
        <f t="shared" si="13"/>
        <v>1.0693783825067148E-3</v>
      </c>
      <c r="F46" s="11">
        <f t="shared" si="13"/>
        <v>1.3562168548978388E-5</v>
      </c>
      <c r="G46" s="8">
        <f>(1-C46-D46-E46-F46-H46)*(G14/(B14+G14+I14))</f>
        <v>3.4982496627987531E-3</v>
      </c>
      <c r="H46" s="11">
        <f>H14*0.7</f>
        <v>1.3906330622555054E-2</v>
      </c>
      <c r="I46" s="8">
        <f>(1-C46-D46-E46-F46-H46)*(I14/(B14+G14+I14))</f>
        <v>0</v>
      </c>
      <c r="J46" s="7">
        <v>41946712</v>
      </c>
      <c r="O46" s="3" t="s">
        <v>25</v>
      </c>
      <c r="P46" s="1" t="s">
        <v>1</v>
      </c>
      <c r="Q46" s="1" t="s">
        <v>2</v>
      </c>
      <c r="R46" s="1" t="s">
        <v>3</v>
      </c>
      <c r="S46" s="1" t="s">
        <v>4</v>
      </c>
      <c r="T46" s="1" t="s">
        <v>5</v>
      </c>
      <c r="U46" s="1" t="s">
        <v>6</v>
      </c>
      <c r="V46" s="2" t="s">
        <v>28</v>
      </c>
      <c r="W46" s="2" t="s">
        <v>7</v>
      </c>
    </row>
    <row r="47" spans="1:33" ht="20.100000000000001" customHeight="1" x14ac:dyDescent="0.2">
      <c r="A47" s="1" t="s">
        <v>2</v>
      </c>
      <c r="B47" s="20">
        <f>(1-H47)*(B15/(B15+C15+D15+E15+F15+G15+I15))</f>
        <v>2.7870774388180117E-2</v>
      </c>
      <c r="C47" s="20">
        <f>(1-H47)*(C15/(B15+C15+D15+E15+F15+G15+I15))</f>
        <v>0.89427650162379424</v>
      </c>
      <c r="D47" s="20">
        <f>(1-H47)*(D15/(B15+C15+D15+E15+F15+G15+I15))</f>
        <v>7.1562192163169044E-2</v>
      </c>
      <c r="E47" s="20">
        <f>(1-H47)*(E15/(B15+C15+D15+E15+F15+G15+I15))</f>
        <v>3.9590760471427859E-3</v>
      </c>
      <c r="F47" s="20">
        <f>(1-H47)*(F15/(B15+C15+D15+E15+F15+G15+I15))</f>
        <v>7.1012542404149777E-6</v>
      </c>
      <c r="G47" s="20">
        <f>(1-H47)*(G15/(B15+C15+D15+E15+F15+G15+I15))</f>
        <v>1.3794609055710881E-3</v>
      </c>
      <c r="H47" s="11">
        <f t="shared" ref="H47:H51" si="14">H15*0.5</f>
        <v>9.4468227104992086E-4</v>
      </c>
      <c r="I47" s="20">
        <f>(1-H47)*(I15/(B15+C15+D15+E15+F15+G15+I15))</f>
        <v>2.113468523933029E-7</v>
      </c>
      <c r="J47" s="7">
        <v>47066459</v>
      </c>
      <c r="L47" s="14"/>
      <c r="O47" s="1" t="s">
        <v>1</v>
      </c>
      <c r="P47" s="13">
        <v>1</v>
      </c>
      <c r="Q47" s="13">
        <v>1</v>
      </c>
      <c r="R47" s="13">
        <v>1</v>
      </c>
      <c r="S47" s="13">
        <v>1</v>
      </c>
      <c r="T47" s="13">
        <v>1</v>
      </c>
      <c r="U47" s="13">
        <v>1</v>
      </c>
      <c r="V47" s="13">
        <v>0</v>
      </c>
      <c r="W47" s="13">
        <v>0</v>
      </c>
    </row>
    <row r="48" spans="1:33" ht="20.100000000000001" customHeight="1" x14ac:dyDescent="0.2">
      <c r="A48" s="1" t="s">
        <v>3</v>
      </c>
      <c r="B48" s="20">
        <f>(1-H48)*(B16/(B16+C16+D16+E16+F16+G16+I16))</f>
        <v>5.592078479836346E-2</v>
      </c>
      <c r="C48" s="20">
        <f>(1-H48)*(C16/(B16+C16+D16+E16+F16+G16+I16))</f>
        <v>0.12842058445839855</v>
      </c>
      <c r="D48" s="20">
        <f>(1-H48)*(D16/(B16+C16+D16+E16+F16+G16+I16))</f>
        <v>0.8010204327939846</v>
      </c>
      <c r="E48" s="20">
        <f>(1-H48)*(E16/(B16+C16+D16+E16+F16+G16+I16))</f>
        <v>4.9906591185756386E-3</v>
      </c>
      <c r="F48" s="20">
        <f>(1-H48)*(F16/(B16+C16+D16+E16+F16+G16+I16))</f>
        <v>9.186869074073328E-6</v>
      </c>
      <c r="G48" s="20">
        <f>(1-H48)*(G16/(B16+C16+D16+E16+F16+G16+I16))</f>
        <v>5.7356164678332615E-3</v>
      </c>
      <c r="H48" s="11">
        <f t="shared" si="14"/>
        <v>3.8947605095528506E-3</v>
      </c>
      <c r="I48" s="20">
        <f>(1-H48)*(I16/(B16+C16+D16+E16+F16+G16+I16))</f>
        <v>7.9749842174934413E-6</v>
      </c>
      <c r="J48" s="7">
        <v>25697349</v>
      </c>
      <c r="O48" s="1" t="s">
        <v>2</v>
      </c>
      <c r="P48" s="13">
        <v>0</v>
      </c>
      <c r="Q48" s="13">
        <v>1</v>
      </c>
      <c r="R48" s="13">
        <v>0</v>
      </c>
      <c r="S48" s="13">
        <v>0</v>
      </c>
      <c r="T48" s="13">
        <v>1</v>
      </c>
      <c r="U48" s="13">
        <v>1</v>
      </c>
      <c r="V48" s="13">
        <v>0</v>
      </c>
      <c r="W48" s="13">
        <v>0</v>
      </c>
    </row>
    <row r="49" spans="1:23" ht="20.100000000000001" customHeight="1" x14ac:dyDescent="0.2">
      <c r="A49" s="1" t="s">
        <v>4</v>
      </c>
      <c r="B49" s="20">
        <f>(1-H49)*(B17/(B17+C17+D17+E17+F17+G17+I17))</f>
        <v>5.0308649779793421E-2</v>
      </c>
      <c r="C49" s="20">
        <f>(1-H49)*(C17/(B17+C17+D17+E17+F17+G17+I17))</f>
        <v>0.22617200325196235</v>
      </c>
      <c r="D49" s="20">
        <f>(1-H49)*(D17/(B17+C17+D17+E17+F17+G17+I17))</f>
        <v>0.15555036056353819</v>
      </c>
      <c r="E49" s="20">
        <f>(1-H49)*(E17/(B17+C17+D17+E17+F17+G17+I17))</f>
        <v>0.54032052160879684</v>
      </c>
      <c r="F49" s="20">
        <f>(1-H49)*(F17/(B17+C17+D17+E17+F17+G17+I17))</f>
        <v>4.2414673177549014E-5</v>
      </c>
      <c r="G49" s="20">
        <f>(1-H49)*(G17/(B17+C17+D17+E17+F17+G17+I17))</f>
        <v>2.096133148434472E-2</v>
      </c>
      <c r="H49" s="11">
        <f t="shared" si="14"/>
        <v>6.6398712471666789E-3</v>
      </c>
      <c r="I49" s="20">
        <f>(1-H49)*(I17/(B17+C17+D17+E17+F17+G17+I17))</f>
        <v>4.8473912202913153E-6</v>
      </c>
      <c r="J49" s="7">
        <v>801670</v>
      </c>
      <c r="O49" s="1" t="s">
        <v>3</v>
      </c>
      <c r="P49" s="13">
        <v>0</v>
      </c>
      <c r="Q49" s="13">
        <v>1</v>
      </c>
      <c r="R49" s="13">
        <v>1</v>
      </c>
      <c r="S49" s="13">
        <v>1</v>
      </c>
      <c r="T49" s="13">
        <v>1</v>
      </c>
      <c r="U49" s="13">
        <v>1</v>
      </c>
      <c r="V49" s="13">
        <v>0</v>
      </c>
      <c r="W49" s="13">
        <v>0</v>
      </c>
    </row>
    <row r="50" spans="1:23" ht="20.100000000000001" customHeight="1" x14ac:dyDescent="0.2">
      <c r="A50" s="1" t="s">
        <v>5</v>
      </c>
      <c r="B50" s="20">
        <f>(1-H50)*(B18/(B18+C18+D18+E18+F18+G18+I18))</f>
        <v>1.044814541200619E-2</v>
      </c>
      <c r="C50" s="20">
        <f>(1-H50)*(C18/(B18+C18+D18+E18+F18+G18+I18))</f>
        <v>6.0947514903369445E-3</v>
      </c>
      <c r="D50" s="20">
        <f>(1-H50)*(D18/(B18+C18+D18+E18+F18+G18+I18))</f>
        <v>6.0031010919860128E-3</v>
      </c>
      <c r="E50" s="20">
        <f>(1-H50)*(E18/(B18+C18+D18+E18+F18+G18+I18))</f>
        <v>3.6660159340372593E-4</v>
      </c>
      <c r="F50" s="20">
        <f>(1-H50)*(F18/(B18+C18+D18+E18+F18+G18+I18))</f>
        <v>0.79309672212978555</v>
      </c>
      <c r="G50" s="20">
        <f>(1-H50)*(G18/(B18+C18+D18+E18+F18+G18+I18))</f>
        <v>0.16879712116282805</v>
      </c>
      <c r="H50" s="11">
        <f>H18*0.5</f>
        <v>1.5193557119653492E-2</v>
      </c>
      <c r="I50" s="20">
        <f>(1-H50)*(I18/(B18+C18+D18+E18+F18+G18+I18))</f>
        <v>0</v>
      </c>
      <c r="J50" s="7">
        <v>36441</v>
      </c>
      <c r="O50" s="1" t="s">
        <v>4</v>
      </c>
      <c r="P50" s="13">
        <v>0</v>
      </c>
      <c r="Q50" s="13">
        <v>1</v>
      </c>
      <c r="R50" s="13">
        <v>0</v>
      </c>
      <c r="S50" s="13">
        <v>1</v>
      </c>
      <c r="T50" s="13">
        <v>1</v>
      </c>
      <c r="U50" s="13">
        <v>1</v>
      </c>
      <c r="V50" s="13">
        <v>0</v>
      </c>
      <c r="W50" s="13">
        <v>0</v>
      </c>
    </row>
    <row r="51" spans="1:23" ht="20.100000000000001" customHeight="1" x14ac:dyDescent="0.2">
      <c r="A51" s="1" t="s">
        <v>6</v>
      </c>
      <c r="B51" s="20">
        <f>(1-C51-D51-E51-F51-H51)*(B19/(B19+G19+I19))</f>
        <v>4.7887465447260573E-2</v>
      </c>
      <c r="C51" s="11">
        <f>C19*1.2</f>
        <v>3.8566795945175314E-2</v>
      </c>
      <c r="D51" s="11">
        <f t="shared" ref="D51:F51" si="15">D19*1.2</f>
        <v>7.0011263401887819E-2</v>
      </c>
      <c r="E51" s="11">
        <f t="shared" si="15"/>
        <v>7.7249346751061786E-3</v>
      </c>
      <c r="F51" s="11">
        <f t="shared" si="15"/>
        <v>2.4989431694702226E-3</v>
      </c>
      <c r="G51" s="20">
        <f>(1-C51-D51-E51-F51-H51)*(G19/(B19+G19+I19))</f>
        <v>0.83122672615540527</v>
      </c>
      <c r="H51" s="11">
        <f t="shared" si="14"/>
        <v>2.0838712056946854E-3</v>
      </c>
      <c r="I51" s="20">
        <f>(1-C51-D51-E51-F51-H51)*(I19/(B19+G19+I19))</f>
        <v>0</v>
      </c>
      <c r="J51" s="7">
        <v>691184</v>
      </c>
      <c r="O51" s="1" t="s">
        <v>5</v>
      </c>
      <c r="P51" s="13">
        <v>0</v>
      </c>
      <c r="Q51" s="13">
        <v>0</v>
      </c>
      <c r="R51" s="13">
        <v>0</v>
      </c>
      <c r="S51" s="13">
        <v>0</v>
      </c>
      <c r="T51" s="13">
        <v>1</v>
      </c>
      <c r="U51" s="13">
        <v>1</v>
      </c>
      <c r="V51" s="13">
        <v>0</v>
      </c>
      <c r="W51" s="13">
        <v>0</v>
      </c>
    </row>
    <row r="52" spans="1:23" ht="20.100000000000001" customHeight="1" x14ac:dyDescent="0.2">
      <c r="A52" s="2" t="s">
        <v>28</v>
      </c>
      <c r="B52" s="20">
        <f>(1-C52-D52-E52-F52)*(B20/(B20+G20+H20+I20))</f>
        <v>9.2837158946388304E-2</v>
      </c>
      <c r="C52" s="11">
        <f t="shared" ref="C52:F53" si="16">C20*1.2</f>
        <v>5.9218346641051814E-3</v>
      </c>
      <c r="D52" s="11">
        <f t="shared" si="16"/>
        <v>1.4761361589722037E-2</v>
      </c>
      <c r="E52" s="11">
        <f t="shared" si="16"/>
        <v>4.394548838326229E-4</v>
      </c>
      <c r="F52" s="11">
        <f t="shared" si="16"/>
        <v>0</v>
      </c>
      <c r="G52" s="20">
        <f>(1-C52-D52-E52-F52)*(G20/(B20+G20+H20+I20))</f>
        <v>1.0755579225207394E-2</v>
      </c>
      <c r="H52" s="20">
        <f>(1-C52-D52-E52-F52)*(H20/(B20+G20+H20+I20))</f>
        <v>0.87528461069074437</v>
      </c>
      <c r="I52" s="20">
        <f>(1-C52-D52-E52-F52)*(I20/(B20+G20+H20+I20))</f>
        <v>0</v>
      </c>
      <c r="J52" s="7">
        <v>1452051</v>
      </c>
      <c r="O52" s="1" t="s">
        <v>6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1</v>
      </c>
      <c r="V52" s="13">
        <v>0</v>
      </c>
      <c r="W52" s="13">
        <v>0</v>
      </c>
    </row>
    <row r="53" spans="1:23" ht="20.100000000000001" customHeight="1" x14ac:dyDescent="0.2">
      <c r="A53" s="2" t="s">
        <v>7</v>
      </c>
      <c r="B53" s="20">
        <f>(1-C53-D53-E53-F53)*(B21/(B21+G21+H21+I21))</f>
        <v>0</v>
      </c>
      <c r="C53" s="11">
        <f t="shared" si="16"/>
        <v>6.4257028112449793E-3</v>
      </c>
      <c r="D53" s="11">
        <f t="shared" si="16"/>
        <v>8.8353413654618476E-2</v>
      </c>
      <c r="E53" s="11">
        <f t="shared" si="16"/>
        <v>5.890227576974565E-3</v>
      </c>
      <c r="F53" s="11">
        <f t="shared" si="16"/>
        <v>0</v>
      </c>
      <c r="G53" s="20">
        <f>(1-C53-D53-E53-F53)*(G21/(B21+G21+H21+I21))</f>
        <v>0</v>
      </c>
      <c r="H53" s="20">
        <f>(1-C53-D53-E53-F53)*(H21/(B21+G21+H21+I21))</f>
        <v>0</v>
      </c>
      <c r="I53" s="20">
        <f>(1-C53-D53-E53-F53)*(I21/(B21+G21+H21+I21))</f>
        <v>0.899330655957162</v>
      </c>
      <c r="J53" s="7">
        <v>2271</v>
      </c>
      <c r="O53" s="2" t="s">
        <v>28</v>
      </c>
      <c r="P53" s="13">
        <v>1</v>
      </c>
      <c r="Q53" s="13">
        <v>1</v>
      </c>
      <c r="R53" s="13">
        <v>1</v>
      </c>
      <c r="S53" s="13">
        <v>1</v>
      </c>
      <c r="T53" s="13">
        <v>1</v>
      </c>
      <c r="U53" s="13">
        <v>1</v>
      </c>
      <c r="V53" s="13">
        <v>1</v>
      </c>
      <c r="W53" s="13">
        <v>0</v>
      </c>
    </row>
    <row r="54" spans="1:23" ht="20.100000000000001" customHeight="1" x14ac:dyDescent="0.2">
      <c r="A54" s="2" t="s">
        <v>20</v>
      </c>
      <c r="D54" s="10" t="s">
        <v>25</v>
      </c>
      <c r="L54" s="6"/>
      <c r="M54" s="1"/>
      <c r="N54" s="1"/>
      <c r="O54" s="2" t="s">
        <v>7</v>
      </c>
      <c r="P54" s="13">
        <v>1</v>
      </c>
      <c r="Q54" s="13">
        <v>1</v>
      </c>
      <c r="R54" s="13">
        <v>1</v>
      </c>
      <c r="S54" s="13">
        <v>1</v>
      </c>
      <c r="T54" s="13">
        <v>1</v>
      </c>
      <c r="U54" s="13">
        <v>1</v>
      </c>
      <c r="V54" s="13">
        <v>1</v>
      </c>
      <c r="W54" s="13">
        <v>1</v>
      </c>
    </row>
    <row r="55" spans="1:23" ht="20.100000000000001" customHeight="1" x14ac:dyDescent="0.2">
      <c r="A55" s="2" t="s">
        <v>21</v>
      </c>
      <c r="B55" s="2" t="s">
        <v>10</v>
      </c>
      <c r="C55" s="2" t="s">
        <v>11</v>
      </c>
      <c r="D55" s="2" t="s">
        <v>12</v>
      </c>
      <c r="E55" s="2" t="s">
        <v>13</v>
      </c>
      <c r="F55" s="2" t="s">
        <v>14</v>
      </c>
      <c r="G55" s="2" t="s">
        <v>15</v>
      </c>
      <c r="H55" s="2" t="s">
        <v>16</v>
      </c>
      <c r="I55" s="2" t="s">
        <v>17</v>
      </c>
      <c r="L55" s="1"/>
      <c r="M55" s="15"/>
      <c r="N55" s="15"/>
      <c r="O55" s="15"/>
    </row>
    <row r="56" spans="1:23" ht="20.100000000000001" customHeight="1" x14ac:dyDescent="0.2">
      <c r="A56" s="2">
        <v>2020</v>
      </c>
      <c r="B56" s="2">
        <v>41946712</v>
      </c>
      <c r="C56" s="2">
        <v>47066459</v>
      </c>
      <c r="D56" s="2">
        <v>25697349</v>
      </c>
      <c r="E56" s="2">
        <v>801670</v>
      </c>
      <c r="F56" s="2">
        <v>36441</v>
      </c>
      <c r="G56" s="2">
        <v>691184</v>
      </c>
      <c r="H56" s="2">
        <v>1452051</v>
      </c>
      <c r="I56" s="2">
        <v>2271</v>
      </c>
      <c r="L56" s="1"/>
      <c r="M56" s="15"/>
      <c r="N56" s="15"/>
      <c r="O56" s="3"/>
      <c r="P56" s="1"/>
      <c r="Q56" s="1"/>
      <c r="R56" s="1"/>
      <c r="S56" s="1"/>
      <c r="T56" s="1"/>
      <c r="U56" s="1"/>
    </row>
    <row r="57" spans="1:23" ht="20.100000000000001" customHeight="1" x14ac:dyDescent="0.2">
      <c r="A57" s="16" t="s">
        <v>46</v>
      </c>
      <c r="B57" s="17">
        <f>B46*$J46+B47*$J47+B48*$J48+B49*$J49+B50*$J50+B51*$J51+B52*$J52+B53*$J53</f>
        <v>40698754.960398443</v>
      </c>
      <c r="C57" s="17">
        <f t="shared" ref="C57:I57" si="17">C46*$J46+C47*$J47+C48*$J48+C49*$J49+C50*$J50+C51*$J51+C52*$J52+C53*$J53</f>
        <v>47088939.756331019</v>
      </c>
      <c r="D57" s="17">
        <f t="shared" si="17"/>
        <v>26095465.588829417</v>
      </c>
      <c r="E57" s="17">
        <f t="shared" si="17"/>
        <v>798606.25733645295</v>
      </c>
      <c r="F57" s="17">
        <f t="shared" si="17"/>
        <v>31801.667208413161</v>
      </c>
      <c r="G57" s="17">
        <f t="shared" si="17"/>
        <v>972160.01893162786</v>
      </c>
      <c r="H57" s="17">
        <f t="shared" si="17"/>
        <v>2006147.6017361493</v>
      </c>
      <c r="I57" s="17">
        <f t="shared" si="17"/>
        <v>2261.1492284676551</v>
      </c>
      <c r="L57" s="1"/>
      <c r="M57" s="15"/>
      <c r="N57" s="15"/>
      <c r="O57" s="1"/>
      <c r="P57" s="13"/>
      <c r="Q57" s="13"/>
      <c r="R57" s="13"/>
      <c r="S57" s="13"/>
      <c r="T57" s="13"/>
      <c r="U57" s="13"/>
      <c r="V57" s="13"/>
      <c r="W57" s="13"/>
    </row>
    <row r="58" spans="1:23" ht="20.100000000000001" customHeight="1" x14ac:dyDescent="0.2">
      <c r="B58" s="18">
        <v>40698755</v>
      </c>
      <c r="C58" s="18">
        <v>47088940</v>
      </c>
      <c r="D58" s="18">
        <v>26095465</v>
      </c>
      <c r="E58" s="18">
        <v>798606</v>
      </c>
      <c r="F58" s="18">
        <v>31802</v>
      </c>
      <c r="G58" s="18">
        <v>972160</v>
      </c>
      <c r="H58" s="18">
        <v>2006148</v>
      </c>
      <c r="I58" s="18">
        <v>2261</v>
      </c>
      <c r="L58" s="1"/>
      <c r="M58" s="15"/>
      <c r="N58" s="15"/>
      <c r="O58" s="1"/>
      <c r="P58" s="13"/>
      <c r="Q58" s="13"/>
      <c r="R58" s="13"/>
      <c r="S58" s="13"/>
      <c r="T58" s="13"/>
      <c r="U58" s="13"/>
      <c r="V58" s="13"/>
      <c r="W58" s="13"/>
    </row>
    <row r="59" spans="1:23" ht="20.100000000000001" customHeight="1" x14ac:dyDescent="0.2">
      <c r="L59" s="1"/>
      <c r="M59" s="15"/>
      <c r="N59" s="15"/>
      <c r="O59" s="1"/>
      <c r="P59" s="13"/>
      <c r="Q59" s="13"/>
      <c r="R59" s="13"/>
      <c r="S59" s="13"/>
      <c r="T59" s="13"/>
      <c r="U59" s="13"/>
      <c r="V59" s="13"/>
      <c r="W59" s="13"/>
    </row>
    <row r="60" spans="1:23" ht="20.100000000000001" customHeight="1" x14ac:dyDescent="0.2">
      <c r="M60" s="15"/>
      <c r="N60" s="15"/>
      <c r="O60" s="1"/>
      <c r="P60" s="13"/>
      <c r="Q60" s="13"/>
      <c r="R60" s="13"/>
      <c r="S60" s="13"/>
      <c r="T60" s="13"/>
      <c r="U60" s="13"/>
      <c r="V60" s="13"/>
      <c r="W60" s="13"/>
    </row>
    <row r="61" spans="1:23" ht="20.100000000000001" customHeight="1" x14ac:dyDescent="0.2">
      <c r="M61" s="15"/>
      <c r="N61" s="15"/>
      <c r="O61" s="1"/>
      <c r="P61" s="13"/>
      <c r="Q61" s="13"/>
      <c r="R61" s="13"/>
      <c r="S61" s="13"/>
      <c r="T61" s="13"/>
      <c r="U61" s="13"/>
      <c r="V61" s="13"/>
      <c r="W61" s="13"/>
    </row>
    <row r="62" spans="1:23" ht="20.100000000000001" customHeight="1" x14ac:dyDescent="0.2">
      <c r="O62" s="1"/>
      <c r="P62" s="13"/>
      <c r="Q62" s="13"/>
      <c r="R62" s="13"/>
      <c r="S62" s="13"/>
      <c r="T62" s="13"/>
      <c r="U62" s="13"/>
      <c r="V62" s="13"/>
      <c r="W62" s="13"/>
    </row>
    <row r="63" spans="1:23" ht="20.100000000000001" customHeight="1" x14ac:dyDescent="0.2">
      <c r="P63" s="13"/>
      <c r="Q63" s="13"/>
      <c r="R63" s="13"/>
      <c r="S63" s="13"/>
      <c r="T63" s="13"/>
      <c r="U63" s="13"/>
      <c r="V63" s="13"/>
      <c r="W63" s="13"/>
    </row>
    <row r="64" spans="1:23" ht="20.100000000000001" customHeight="1" x14ac:dyDescent="0.2">
      <c r="P64" s="13"/>
      <c r="Q64" s="13"/>
      <c r="R64" s="13"/>
      <c r="S64" s="13"/>
      <c r="T64" s="13"/>
      <c r="U64" s="13"/>
      <c r="V64" s="13"/>
      <c r="W64" s="13"/>
    </row>
    <row r="65" spans="1:25" ht="20.100000000000001" customHeight="1" x14ac:dyDescent="0.2">
      <c r="O65" s="1"/>
      <c r="P65" s="1"/>
      <c r="Q65" s="1"/>
      <c r="R65" s="1"/>
    </row>
    <row r="66" spans="1:25" ht="20.100000000000001" customHeight="1" x14ac:dyDescent="0.2">
      <c r="A66" s="71"/>
      <c r="B66" s="76" t="s">
        <v>150</v>
      </c>
      <c r="C66" s="76"/>
      <c r="D66" s="76"/>
      <c r="E66" s="76"/>
      <c r="F66" s="76"/>
      <c r="G66" s="76"/>
      <c r="H66" s="76"/>
      <c r="I66" s="76"/>
      <c r="J66" s="76" t="s">
        <v>24</v>
      </c>
      <c r="K66" s="76"/>
      <c r="L66" s="76"/>
      <c r="M66" s="76"/>
      <c r="N66" s="76"/>
      <c r="O66" s="76"/>
      <c r="P66" s="76"/>
      <c r="Q66" s="76"/>
      <c r="R66" s="92" t="s">
        <v>25</v>
      </c>
      <c r="S66" s="92"/>
      <c r="T66" s="92"/>
      <c r="U66" s="92"/>
      <c r="V66" s="92"/>
      <c r="W66" s="92"/>
      <c r="X66" s="92"/>
      <c r="Y66" s="92"/>
    </row>
    <row r="67" spans="1:25" ht="20.100000000000001" customHeight="1" x14ac:dyDescent="0.2">
      <c r="A67" s="76"/>
      <c r="B67" s="1" t="s">
        <v>178</v>
      </c>
      <c r="C67" s="1" t="s">
        <v>179</v>
      </c>
      <c r="D67" s="1" t="s">
        <v>180</v>
      </c>
      <c r="E67" s="1" t="s">
        <v>181</v>
      </c>
      <c r="F67" s="1" t="s">
        <v>182</v>
      </c>
      <c r="G67" s="1" t="s">
        <v>183</v>
      </c>
      <c r="H67" s="71" t="s">
        <v>184</v>
      </c>
      <c r="I67" s="71" t="s">
        <v>185</v>
      </c>
      <c r="J67" s="1" t="s">
        <v>178</v>
      </c>
      <c r="K67" s="1" t="s">
        <v>179</v>
      </c>
      <c r="L67" s="1" t="s">
        <v>180</v>
      </c>
      <c r="M67" s="1" t="s">
        <v>181</v>
      </c>
      <c r="N67" s="1" t="s">
        <v>182</v>
      </c>
      <c r="O67" s="1" t="s">
        <v>183</v>
      </c>
      <c r="P67" s="71" t="s">
        <v>184</v>
      </c>
      <c r="Q67" s="71" t="s">
        <v>185</v>
      </c>
      <c r="R67" s="1" t="s">
        <v>178</v>
      </c>
      <c r="S67" s="1" t="s">
        <v>179</v>
      </c>
      <c r="T67" s="1" t="s">
        <v>180</v>
      </c>
      <c r="U67" s="1" t="s">
        <v>181</v>
      </c>
      <c r="V67" s="1" t="s">
        <v>182</v>
      </c>
      <c r="W67" s="1" t="s">
        <v>183</v>
      </c>
      <c r="X67" s="71" t="s">
        <v>184</v>
      </c>
      <c r="Y67" s="71" t="s">
        <v>185</v>
      </c>
    </row>
    <row r="68" spans="1:25" ht="20.100000000000001" customHeight="1" x14ac:dyDescent="0.2">
      <c r="A68" s="1" t="s">
        <v>178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1</v>
      </c>
      <c r="H68" s="1">
        <v>1</v>
      </c>
      <c r="I68" s="1">
        <v>1</v>
      </c>
      <c r="J68" s="13">
        <v>1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1</v>
      </c>
      <c r="S68" s="13">
        <v>1</v>
      </c>
      <c r="T68" s="13">
        <v>1</v>
      </c>
      <c r="U68" s="13">
        <v>1</v>
      </c>
      <c r="V68" s="13">
        <v>1</v>
      </c>
      <c r="W68" s="13">
        <v>1</v>
      </c>
      <c r="X68" s="13">
        <v>0</v>
      </c>
      <c r="Y68" s="13">
        <v>0</v>
      </c>
    </row>
    <row r="69" spans="1:25" ht="20.100000000000001" customHeight="1" x14ac:dyDescent="0.2">
      <c r="A69" s="1" t="s">
        <v>179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1</v>
      </c>
      <c r="H69" s="1">
        <v>1</v>
      </c>
      <c r="I69" s="1">
        <v>1</v>
      </c>
      <c r="J69" s="13">
        <v>1</v>
      </c>
      <c r="K69" s="13">
        <v>1</v>
      </c>
      <c r="L69" s="13">
        <v>0</v>
      </c>
      <c r="M69" s="13">
        <v>0</v>
      </c>
      <c r="N69" s="13">
        <v>1</v>
      </c>
      <c r="O69" s="13">
        <v>0</v>
      </c>
      <c r="P69" s="13">
        <v>0</v>
      </c>
      <c r="Q69" s="13">
        <v>0</v>
      </c>
      <c r="R69" s="13">
        <v>0</v>
      </c>
      <c r="S69" s="13">
        <v>1</v>
      </c>
      <c r="T69" s="13">
        <v>0</v>
      </c>
      <c r="U69" s="13">
        <v>0</v>
      </c>
      <c r="V69" s="13">
        <v>1</v>
      </c>
      <c r="W69" s="13">
        <v>1</v>
      </c>
      <c r="X69" s="13">
        <v>0</v>
      </c>
      <c r="Y69" s="13">
        <v>0</v>
      </c>
    </row>
    <row r="70" spans="1:25" ht="20.100000000000001" customHeight="1" x14ac:dyDescent="0.2">
      <c r="A70" s="1" t="s">
        <v>180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3">
        <v>1</v>
      </c>
      <c r="K70" s="13">
        <v>1</v>
      </c>
      <c r="L70" s="13">
        <v>1</v>
      </c>
      <c r="M70" s="13">
        <v>1</v>
      </c>
      <c r="N70" s="13">
        <v>1</v>
      </c>
      <c r="O70" s="13">
        <v>0</v>
      </c>
      <c r="P70" s="13">
        <v>0</v>
      </c>
      <c r="Q70" s="13">
        <v>0</v>
      </c>
      <c r="R70" s="13">
        <v>0</v>
      </c>
      <c r="S70" s="13">
        <v>1</v>
      </c>
      <c r="T70" s="13">
        <v>1</v>
      </c>
      <c r="U70" s="13">
        <v>1</v>
      </c>
      <c r="V70" s="13">
        <v>1</v>
      </c>
      <c r="W70" s="13">
        <v>1</v>
      </c>
      <c r="X70" s="13">
        <v>0</v>
      </c>
      <c r="Y70" s="13">
        <v>0</v>
      </c>
    </row>
    <row r="71" spans="1:25" ht="20.100000000000001" customHeight="1" x14ac:dyDescent="0.2">
      <c r="A71" s="1" t="s">
        <v>181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1</v>
      </c>
      <c r="I71" s="1">
        <v>1</v>
      </c>
      <c r="J71" s="13">
        <v>1</v>
      </c>
      <c r="K71" s="13">
        <v>1</v>
      </c>
      <c r="L71" s="13">
        <v>0</v>
      </c>
      <c r="M71" s="13">
        <v>1</v>
      </c>
      <c r="N71" s="13">
        <v>1</v>
      </c>
      <c r="O71" s="13">
        <v>0</v>
      </c>
      <c r="P71" s="13">
        <v>0</v>
      </c>
      <c r="Q71" s="13">
        <v>0</v>
      </c>
      <c r="R71" s="13">
        <v>0</v>
      </c>
      <c r="S71" s="13">
        <v>1</v>
      </c>
      <c r="T71" s="13">
        <v>0</v>
      </c>
      <c r="U71" s="13">
        <v>1</v>
      </c>
      <c r="V71" s="13">
        <v>1</v>
      </c>
      <c r="W71" s="13">
        <v>1</v>
      </c>
      <c r="X71" s="13">
        <v>0</v>
      </c>
      <c r="Y71" s="13">
        <v>0</v>
      </c>
    </row>
    <row r="72" spans="1:25" ht="20.100000000000001" customHeight="1" x14ac:dyDescent="0.2">
      <c r="A72" s="1" t="s">
        <v>182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3">
        <v>1</v>
      </c>
      <c r="K72" s="13">
        <v>0</v>
      </c>
      <c r="L72" s="13">
        <v>0</v>
      </c>
      <c r="M72" s="13">
        <v>0</v>
      </c>
      <c r="N72" s="13">
        <v>1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1</v>
      </c>
      <c r="W72" s="13">
        <v>1</v>
      </c>
      <c r="X72" s="13">
        <v>0</v>
      </c>
      <c r="Y72" s="13">
        <v>0</v>
      </c>
    </row>
    <row r="73" spans="1:25" ht="20.100000000000001" customHeight="1" x14ac:dyDescent="0.2">
      <c r="A73" s="1" t="s">
        <v>183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1</v>
      </c>
      <c r="H73" s="1">
        <v>1</v>
      </c>
      <c r="I73" s="1">
        <v>1</v>
      </c>
      <c r="J73" s="13">
        <v>1</v>
      </c>
      <c r="K73" s="13">
        <v>1</v>
      </c>
      <c r="L73" s="13">
        <v>1</v>
      </c>
      <c r="M73" s="13">
        <v>1</v>
      </c>
      <c r="N73" s="13">
        <v>1</v>
      </c>
      <c r="O73" s="13">
        <v>1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1</v>
      </c>
      <c r="X73" s="13">
        <v>0</v>
      </c>
      <c r="Y73" s="13">
        <v>0</v>
      </c>
    </row>
    <row r="74" spans="1:25" ht="20.100000000000001" customHeight="1" x14ac:dyDescent="0.2">
      <c r="A74" s="71" t="s">
        <v>184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1</v>
      </c>
      <c r="H74" s="1">
        <v>1</v>
      </c>
      <c r="I74" s="1">
        <v>1</v>
      </c>
      <c r="J74" s="13">
        <v>1</v>
      </c>
      <c r="K74" s="13">
        <v>1</v>
      </c>
      <c r="L74" s="13">
        <v>1</v>
      </c>
      <c r="M74" s="13">
        <v>1</v>
      </c>
      <c r="N74" s="13">
        <v>1</v>
      </c>
      <c r="O74" s="13">
        <v>1</v>
      </c>
      <c r="P74" s="13">
        <v>1</v>
      </c>
      <c r="Q74" s="13">
        <v>0</v>
      </c>
      <c r="R74" s="13">
        <v>1</v>
      </c>
      <c r="S74" s="13">
        <v>1</v>
      </c>
      <c r="T74" s="13">
        <v>1</v>
      </c>
      <c r="U74" s="13">
        <v>1</v>
      </c>
      <c r="V74" s="13">
        <v>1</v>
      </c>
      <c r="W74" s="13">
        <v>1</v>
      </c>
      <c r="X74" s="13">
        <v>1</v>
      </c>
      <c r="Y74" s="13">
        <v>0</v>
      </c>
    </row>
    <row r="75" spans="1:25" ht="20.100000000000001" customHeight="1" x14ac:dyDescent="0.2">
      <c r="A75" s="71" t="s">
        <v>185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1</v>
      </c>
      <c r="H75" s="1">
        <v>1</v>
      </c>
      <c r="I75" s="1">
        <v>1</v>
      </c>
      <c r="J75" s="13">
        <v>1</v>
      </c>
      <c r="K75" s="13">
        <v>1</v>
      </c>
      <c r="L75" s="13">
        <v>1</v>
      </c>
      <c r="M75" s="13">
        <v>1</v>
      </c>
      <c r="N75" s="13">
        <v>1</v>
      </c>
      <c r="O75" s="13">
        <v>1</v>
      </c>
      <c r="P75" s="13">
        <v>1</v>
      </c>
      <c r="Q75" s="13">
        <v>1</v>
      </c>
      <c r="R75" s="13">
        <v>1</v>
      </c>
      <c r="S75" s="13">
        <v>1</v>
      </c>
      <c r="T75" s="13">
        <v>1</v>
      </c>
      <c r="U75" s="13">
        <v>1</v>
      </c>
      <c r="V75" s="13">
        <v>1</v>
      </c>
      <c r="W75" s="13">
        <v>1</v>
      </c>
      <c r="X75" s="13">
        <v>1</v>
      </c>
      <c r="Y75" s="13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"/>
  <sheetViews>
    <sheetView workbookViewId="0">
      <selection activeCell="V10" sqref="V10"/>
    </sheetView>
  </sheetViews>
  <sheetFormatPr defaultColWidth="10.75" defaultRowHeight="24.95" customHeight="1" x14ac:dyDescent="0.2"/>
  <cols>
    <col min="1" max="13" width="10.75" style="1"/>
    <col min="14" max="14" width="10.75" style="55"/>
    <col min="15" max="16" width="10.75" style="1"/>
    <col min="17" max="17" width="10.75" style="55"/>
    <col min="18" max="16384" width="10.75" style="1"/>
  </cols>
  <sheetData>
    <row r="1" spans="1:20" ht="24.95" customHeight="1" x14ac:dyDescent="0.2">
      <c r="A1" s="63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5</v>
      </c>
      <c r="G1" s="63" t="s">
        <v>6</v>
      </c>
      <c r="H1" s="63" t="s">
        <v>41</v>
      </c>
      <c r="I1" s="63" t="s">
        <v>7</v>
      </c>
      <c r="L1" s="120" t="s">
        <v>215</v>
      </c>
      <c r="M1" s="120"/>
      <c r="N1" s="120"/>
      <c r="O1" s="120" t="s">
        <v>216</v>
      </c>
      <c r="P1" s="120"/>
      <c r="Q1" s="120"/>
      <c r="R1" s="120" t="s">
        <v>217</v>
      </c>
      <c r="S1" s="120"/>
      <c r="T1" s="120"/>
    </row>
    <row r="2" spans="1:20" ht="24.95" customHeight="1" x14ac:dyDescent="0.2">
      <c r="A2" s="63">
        <v>2000</v>
      </c>
      <c r="B2" s="63">
        <v>44308614</v>
      </c>
      <c r="C2" s="63">
        <v>46962557</v>
      </c>
      <c r="D2" s="63">
        <v>24964128</v>
      </c>
      <c r="E2" s="63">
        <v>786400</v>
      </c>
      <c r="F2" s="63">
        <v>41951</v>
      </c>
      <c r="G2" s="63">
        <v>347567</v>
      </c>
      <c r="H2" s="63">
        <v>280557</v>
      </c>
      <c r="I2" s="63">
        <v>2363</v>
      </c>
      <c r="J2" s="1">
        <f>SUM(B2:I2)</f>
        <v>117694137</v>
      </c>
      <c r="L2" s="63" t="s">
        <v>1</v>
      </c>
      <c r="M2" s="63" t="s">
        <v>1</v>
      </c>
      <c r="N2" s="93">
        <v>41714551</v>
      </c>
      <c r="O2" s="63" t="s">
        <v>1</v>
      </c>
      <c r="P2" s="63" t="s">
        <v>1</v>
      </c>
      <c r="Q2" s="94">
        <v>41946712</v>
      </c>
      <c r="R2" s="63" t="s">
        <v>1</v>
      </c>
      <c r="S2" s="63" t="s">
        <v>1</v>
      </c>
      <c r="T2" s="94">
        <v>41903832</v>
      </c>
    </row>
    <row r="3" spans="1:20" ht="24.95" customHeight="1" x14ac:dyDescent="0.2">
      <c r="A3" s="63">
        <v>2010</v>
      </c>
      <c r="B3" s="63">
        <v>43090454</v>
      </c>
      <c r="C3" s="63">
        <v>47360368</v>
      </c>
      <c r="D3" s="63">
        <v>25680398</v>
      </c>
      <c r="E3" s="63">
        <v>830739</v>
      </c>
      <c r="F3" s="63">
        <v>44328</v>
      </c>
      <c r="G3" s="63">
        <v>352469</v>
      </c>
      <c r="H3" s="63">
        <v>333140</v>
      </c>
      <c r="I3" s="63">
        <v>2241</v>
      </c>
      <c r="J3" s="1">
        <f t="shared" ref="J3:J7" si="0">SUM(B3:I3)</f>
        <v>117694137</v>
      </c>
      <c r="L3" s="63" t="s">
        <v>1</v>
      </c>
      <c r="M3" s="63" t="s">
        <v>2</v>
      </c>
      <c r="N3" s="93">
        <v>1795</v>
      </c>
      <c r="O3" s="63" t="s">
        <v>2</v>
      </c>
      <c r="P3" s="63" t="s">
        <v>1</v>
      </c>
      <c r="Q3" s="94">
        <v>1489</v>
      </c>
      <c r="R3" s="63" t="s">
        <v>1</v>
      </c>
      <c r="S3" s="63" t="s">
        <v>2</v>
      </c>
      <c r="T3" s="94">
        <v>1797</v>
      </c>
    </row>
    <row r="4" spans="1:20" ht="24.95" customHeight="1" x14ac:dyDescent="0.2">
      <c r="A4" s="63">
        <v>2020</v>
      </c>
      <c r="B4" s="63">
        <v>41946712</v>
      </c>
      <c r="C4" s="63">
        <v>47066459</v>
      </c>
      <c r="D4" s="63">
        <v>25697349</v>
      </c>
      <c r="E4" s="63">
        <v>801670</v>
      </c>
      <c r="F4" s="63">
        <v>36441</v>
      </c>
      <c r="G4" s="63">
        <v>691184</v>
      </c>
      <c r="H4" s="63">
        <v>1452051</v>
      </c>
      <c r="I4" s="63">
        <v>2271</v>
      </c>
      <c r="J4" s="1">
        <f t="shared" si="0"/>
        <v>117694137</v>
      </c>
      <c r="L4" s="63" t="s">
        <v>1</v>
      </c>
      <c r="M4" s="63" t="s">
        <v>3</v>
      </c>
      <c r="N4" s="93">
        <v>22534</v>
      </c>
      <c r="O4" s="63" t="s">
        <v>2</v>
      </c>
      <c r="P4" s="63" t="s">
        <v>2</v>
      </c>
      <c r="Q4" s="94">
        <v>47064970</v>
      </c>
      <c r="R4" s="63" t="s">
        <v>1</v>
      </c>
      <c r="S4" s="63" t="s">
        <v>3</v>
      </c>
      <c r="T4" s="94">
        <v>33123</v>
      </c>
    </row>
    <row r="5" spans="1:20" ht="24.95" customHeight="1" x14ac:dyDescent="0.2">
      <c r="A5" s="63" t="s">
        <v>98</v>
      </c>
      <c r="B5" s="63">
        <v>41718903</v>
      </c>
      <c r="C5" s="63">
        <v>47039618</v>
      </c>
      <c r="D5" s="63">
        <v>25715426</v>
      </c>
      <c r="E5" s="63">
        <v>801029</v>
      </c>
      <c r="F5" s="63">
        <v>36317</v>
      </c>
      <c r="G5" s="63">
        <v>716573</v>
      </c>
      <c r="H5" s="63">
        <v>1664000</v>
      </c>
      <c r="I5" s="63">
        <v>2271</v>
      </c>
      <c r="J5" s="1">
        <f t="shared" si="0"/>
        <v>117694137</v>
      </c>
      <c r="L5" s="63" t="s">
        <v>1</v>
      </c>
      <c r="M5" s="63" t="s">
        <v>4</v>
      </c>
      <c r="N5" s="93">
        <v>47</v>
      </c>
      <c r="O5" s="63" t="s">
        <v>3</v>
      </c>
      <c r="P5" s="63" t="s">
        <v>1</v>
      </c>
      <c r="Q5" s="94">
        <v>2867</v>
      </c>
      <c r="R5" s="63" t="s">
        <v>1</v>
      </c>
      <c r="S5" s="63" t="s">
        <v>4</v>
      </c>
      <c r="T5" s="94">
        <v>11</v>
      </c>
    </row>
    <row r="6" spans="1:20" ht="24.95" customHeight="1" x14ac:dyDescent="0.2">
      <c r="A6" s="63" t="s">
        <v>24</v>
      </c>
      <c r="B6" s="63">
        <v>41951268</v>
      </c>
      <c r="C6" s="63">
        <v>47069423</v>
      </c>
      <c r="D6" s="63">
        <v>25690492</v>
      </c>
      <c r="E6" s="63">
        <v>801841</v>
      </c>
      <c r="F6" s="63">
        <v>36441</v>
      </c>
      <c r="G6" s="63">
        <v>691368</v>
      </c>
      <c r="H6" s="63">
        <v>1451033</v>
      </c>
      <c r="I6" s="63">
        <v>2271</v>
      </c>
      <c r="J6" s="1">
        <f t="shared" si="0"/>
        <v>117694137</v>
      </c>
      <c r="L6" s="63" t="s">
        <v>1</v>
      </c>
      <c r="M6" s="63" t="s">
        <v>6</v>
      </c>
      <c r="N6" s="93">
        <v>10363</v>
      </c>
      <c r="O6" s="63" t="s">
        <v>3</v>
      </c>
      <c r="P6" s="63" t="s">
        <v>2</v>
      </c>
      <c r="Q6" s="94">
        <v>4271</v>
      </c>
      <c r="R6" s="63" t="s">
        <v>1</v>
      </c>
      <c r="S6" s="63" t="s">
        <v>6</v>
      </c>
      <c r="T6" s="94">
        <v>7949</v>
      </c>
    </row>
    <row r="7" spans="1:20" ht="24.95" customHeight="1" x14ac:dyDescent="0.2">
      <c r="A7" s="63" t="s">
        <v>25</v>
      </c>
      <c r="B7" s="63">
        <v>41903986</v>
      </c>
      <c r="C7" s="63">
        <v>47069337</v>
      </c>
      <c r="D7" s="63">
        <v>25720067</v>
      </c>
      <c r="E7" s="63">
        <v>801155</v>
      </c>
      <c r="F7" s="63">
        <v>36361</v>
      </c>
      <c r="G7" s="63">
        <v>709951</v>
      </c>
      <c r="H7" s="63">
        <v>1451009</v>
      </c>
      <c r="I7" s="63">
        <v>2271</v>
      </c>
      <c r="J7" s="1">
        <f t="shared" si="0"/>
        <v>117694137</v>
      </c>
      <c r="L7" s="63" t="s">
        <v>1</v>
      </c>
      <c r="M7" s="63" t="s">
        <v>41</v>
      </c>
      <c r="N7" s="93">
        <v>197422</v>
      </c>
      <c r="O7" s="63" t="s">
        <v>3</v>
      </c>
      <c r="P7" s="63" t="s">
        <v>3</v>
      </c>
      <c r="Q7" s="94">
        <v>25689840</v>
      </c>
      <c r="R7" s="63" t="s">
        <v>2</v>
      </c>
      <c r="S7" s="63" t="s">
        <v>2</v>
      </c>
      <c r="T7" s="94">
        <v>47063041</v>
      </c>
    </row>
    <row r="8" spans="1:20" ht="24.95" customHeight="1" x14ac:dyDescent="0.2">
      <c r="B8" s="1">
        <v>33123</v>
      </c>
      <c r="C8" s="1">
        <f>B8*0.899900495/10</f>
        <v>2980.7404095885004</v>
      </c>
      <c r="D8" s="1">
        <f>C8/100</f>
        <v>29.807404095885005</v>
      </c>
      <c r="G8" s="1">
        <f>G4/G2</f>
        <v>1.9886352847076967</v>
      </c>
      <c r="L8" s="95" t="s">
        <v>2</v>
      </c>
      <c r="M8" s="63" t="s">
        <v>1</v>
      </c>
      <c r="N8" s="93">
        <v>1294</v>
      </c>
      <c r="O8" s="63" t="s">
        <v>3</v>
      </c>
      <c r="P8" s="63" t="s">
        <v>4</v>
      </c>
      <c r="Q8" s="94">
        <v>371</v>
      </c>
      <c r="R8" s="63" t="s">
        <v>2</v>
      </c>
      <c r="S8" s="63" t="s">
        <v>6</v>
      </c>
      <c r="T8" s="94">
        <v>3418</v>
      </c>
    </row>
    <row r="9" spans="1:20" s="70" customFormat="1" ht="24.95" customHeight="1" x14ac:dyDescent="0.2">
      <c r="A9" s="2" t="s">
        <v>98</v>
      </c>
      <c r="L9" s="95" t="s">
        <v>2</v>
      </c>
      <c r="M9" s="63" t="s">
        <v>2</v>
      </c>
      <c r="N9" s="93">
        <v>47033320</v>
      </c>
      <c r="O9" s="63" t="s">
        <v>4</v>
      </c>
      <c r="P9" s="63" t="s">
        <v>1</v>
      </c>
      <c r="Q9" s="94">
        <v>39</v>
      </c>
      <c r="R9" s="96" t="s">
        <v>3</v>
      </c>
      <c r="S9" s="63" t="s">
        <v>2</v>
      </c>
      <c r="T9" s="94">
        <v>4318</v>
      </c>
    </row>
    <row r="10" spans="1:20" s="70" customFormat="1" ht="24.95" customHeight="1" x14ac:dyDescent="0.2">
      <c r="A10" s="97"/>
      <c r="B10" s="63" t="s">
        <v>1</v>
      </c>
      <c r="C10" s="63" t="s">
        <v>2</v>
      </c>
      <c r="D10" s="63" t="s">
        <v>3</v>
      </c>
      <c r="E10" s="63" t="s">
        <v>4</v>
      </c>
      <c r="F10" s="63" t="s">
        <v>5</v>
      </c>
      <c r="G10" s="63" t="s">
        <v>6</v>
      </c>
      <c r="H10" s="63" t="s">
        <v>41</v>
      </c>
      <c r="I10" s="63" t="s">
        <v>7</v>
      </c>
      <c r="J10" s="95" t="s">
        <v>97</v>
      </c>
      <c r="L10" s="95" t="s">
        <v>2</v>
      </c>
      <c r="M10" s="63" t="s">
        <v>3</v>
      </c>
      <c r="N10" s="93">
        <v>21905</v>
      </c>
      <c r="O10" s="63" t="s">
        <v>4</v>
      </c>
      <c r="P10" s="63" t="s">
        <v>2</v>
      </c>
      <c r="Q10" s="94">
        <v>161</v>
      </c>
      <c r="R10" s="96" t="s">
        <v>3</v>
      </c>
      <c r="S10" s="63" t="s">
        <v>3</v>
      </c>
      <c r="T10" s="94">
        <v>25686279</v>
      </c>
    </row>
    <row r="11" spans="1:20" s="70" customFormat="1" ht="24.95" customHeight="1" x14ac:dyDescent="0.2">
      <c r="A11" s="63" t="s">
        <v>1</v>
      </c>
      <c r="B11" s="98">
        <v>41714551</v>
      </c>
      <c r="C11" s="93">
        <v>1795</v>
      </c>
      <c r="D11" s="93">
        <v>22534</v>
      </c>
      <c r="E11" s="93">
        <v>47</v>
      </c>
      <c r="F11" s="93">
        <v>0</v>
      </c>
      <c r="G11" s="93">
        <v>10363</v>
      </c>
      <c r="H11" s="93">
        <v>197422</v>
      </c>
      <c r="I11" s="93">
        <v>0</v>
      </c>
      <c r="J11" s="93">
        <v>41946712</v>
      </c>
      <c r="L11" s="95" t="s">
        <v>2</v>
      </c>
      <c r="M11" s="63" t="s">
        <v>4</v>
      </c>
      <c r="N11" s="93">
        <v>447</v>
      </c>
      <c r="O11" s="63" t="s">
        <v>4</v>
      </c>
      <c r="P11" s="63" t="s">
        <v>4</v>
      </c>
      <c r="Q11" s="94">
        <v>801470</v>
      </c>
      <c r="R11" s="96" t="s">
        <v>3</v>
      </c>
      <c r="S11" s="63" t="s">
        <v>4</v>
      </c>
      <c r="T11" s="94">
        <v>192</v>
      </c>
    </row>
    <row r="12" spans="1:20" s="70" customFormat="1" ht="24.95" customHeight="1" x14ac:dyDescent="0.2">
      <c r="A12" s="63" t="s">
        <v>2</v>
      </c>
      <c r="B12" s="93">
        <v>1294</v>
      </c>
      <c r="C12" s="98">
        <v>47033320</v>
      </c>
      <c r="D12" s="93">
        <v>21905</v>
      </c>
      <c r="E12" s="93">
        <v>447</v>
      </c>
      <c r="F12" s="93">
        <v>0</v>
      </c>
      <c r="G12" s="93">
        <v>4622</v>
      </c>
      <c r="H12" s="93">
        <v>4871</v>
      </c>
      <c r="I12" s="93">
        <v>0</v>
      </c>
      <c r="J12" s="93">
        <v>47066459</v>
      </c>
      <c r="L12" s="95" t="s">
        <v>2</v>
      </c>
      <c r="M12" s="63" t="s">
        <v>6</v>
      </c>
      <c r="N12" s="93">
        <v>4622</v>
      </c>
      <c r="O12" s="63" t="s">
        <v>5</v>
      </c>
      <c r="P12" s="63" t="s">
        <v>5</v>
      </c>
      <c r="Q12" s="94">
        <v>36441</v>
      </c>
      <c r="R12" s="96" t="s">
        <v>3</v>
      </c>
      <c r="S12" s="63" t="s">
        <v>6</v>
      </c>
      <c r="T12" s="94">
        <v>6560</v>
      </c>
    </row>
    <row r="13" spans="1:20" s="70" customFormat="1" ht="24.95" customHeight="1" x14ac:dyDescent="0.2">
      <c r="A13" s="63" t="s">
        <v>3</v>
      </c>
      <c r="B13" s="93">
        <v>2861</v>
      </c>
      <c r="C13" s="93">
        <v>4322</v>
      </c>
      <c r="D13" s="98">
        <v>25669853</v>
      </c>
      <c r="E13" s="93">
        <v>421</v>
      </c>
      <c r="F13" s="93">
        <v>0</v>
      </c>
      <c r="G13" s="93">
        <v>9120</v>
      </c>
      <c r="H13" s="93">
        <v>10772</v>
      </c>
      <c r="I13" s="93">
        <v>0</v>
      </c>
      <c r="J13" s="93">
        <v>25697349</v>
      </c>
      <c r="L13" s="95" t="s">
        <v>2</v>
      </c>
      <c r="M13" s="63" t="s">
        <v>41</v>
      </c>
      <c r="N13" s="93">
        <v>4871</v>
      </c>
      <c r="O13" s="95" t="s">
        <v>6</v>
      </c>
      <c r="P13" s="63" t="s">
        <v>1</v>
      </c>
      <c r="Q13" s="94">
        <v>5</v>
      </c>
      <c r="R13" s="63" t="s">
        <v>4</v>
      </c>
      <c r="S13" s="63" t="s">
        <v>2</v>
      </c>
      <c r="T13" s="94">
        <v>161</v>
      </c>
    </row>
    <row r="14" spans="1:20" s="70" customFormat="1" ht="24.95" customHeight="1" x14ac:dyDescent="0.2">
      <c r="A14" s="63" t="s">
        <v>4</v>
      </c>
      <c r="B14" s="93">
        <v>38</v>
      </c>
      <c r="C14" s="93">
        <v>161</v>
      </c>
      <c r="D14" s="93">
        <v>529</v>
      </c>
      <c r="E14" s="98">
        <v>800114</v>
      </c>
      <c r="F14" s="93">
        <v>0</v>
      </c>
      <c r="G14" s="93">
        <v>732</v>
      </c>
      <c r="H14" s="93">
        <v>96</v>
      </c>
      <c r="I14" s="93">
        <v>0</v>
      </c>
      <c r="J14" s="93">
        <v>801670</v>
      </c>
      <c r="L14" s="95" t="s">
        <v>3</v>
      </c>
      <c r="M14" s="63" t="s">
        <v>1</v>
      </c>
      <c r="N14" s="93">
        <v>2861</v>
      </c>
      <c r="O14" s="95" t="s">
        <v>6</v>
      </c>
      <c r="P14" s="63" t="s">
        <v>2</v>
      </c>
      <c r="Q14" s="94">
        <v>1</v>
      </c>
      <c r="R14" s="63" t="s">
        <v>4</v>
      </c>
      <c r="S14" s="63" t="s">
        <v>4</v>
      </c>
      <c r="T14" s="94">
        <v>800952</v>
      </c>
    </row>
    <row r="15" spans="1:20" s="70" customFormat="1" ht="24.95" customHeight="1" x14ac:dyDescent="0.2">
      <c r="A15" s="63" t="s">
        <v>5</v>
      </c>
      <c r="B15" s="93">
        <v>0</v>
      </c>
      <c r="C15" s="93">
        <v>0</v>
      </c>
      <c r="D15" s="93">
        <v>0</v>
      </c>
      <c r="E15" s="93">
        <v>0</v>
      </c>
      <c r="F15" s="98">
        <v>36317</v>
      </c>
      <c r="G15" s="93">
        <v>116</v>
      </c>
      <c r="H15" s="93">
        <v>8</v>
      </c>
      <c r="I15" s="93">
        <v>0</v>
      </c>
      <c r="J15" s="93">
        <v>36441</v>
      </c>
      <c r="L15" s="95" t="s">
        <v>3</v>
      </c>
      <c r="M15" s="63" t="s">
        <v>2</v>
      </c>
      <c r="N15" s="93">
        <v>4322</v>
      </c>
      <c r="O15" s="95" t="s">
        <v>6</v>
      </c>
      <c r="P15" s="63" t="s">
        <v>3</v>
      </c>
      <c r="Q15" s="94">
        <v>10</v>
      </c>
      <c r="R15" s="63" t="s">
        <v>4</v>
      </c>
      <c r="S15" s="63" t="s">
        <v>6</v>
      </c>
      <c r="T15" s="94">
        <v>557</v>
      </c>
    </row>
    <row r="16" spans="1:20" s="70" customFormat="1" ht="24.95" customHeight="1" x14ac:dyDescent="0.2">
      <c r="A16" s="63" t="s">
        <v>6</v>
      </c>
      <c r="B16" s="93">
        <v>7</v>
      </c>
      <c r="C16" s="93">
        <v>1</v>
      </c>
      <c r="D16" s="93">
        <v>8</v>
      </c>
      <c r="E16" s="93">
        <v>0</v>
      </c>
      <c r="F16" s="93">
        <v>0</v>
      </c>
      <c r="G16" s="98">
        <v>691157</v>
      </c>
      <c r="H16" s="93">
        <v>11</v>
      </c>
      <c r="I16" s="93">
        <v>0</v>
      </c>
      <c r="J16" s="93">
        <v>691184</v>
      </c>
      <c r="L16" s="95" t="s">
        <v>3</v>
      </c>
      <c r="M16" s="63" t="s">
        <v>3</v>
      </c>
      <c r="N16" s="93">
        <v>25669853</v>
      </c>
      <c r="O16" s="95" t="s">
        <v>6</v>
      </c>
      <c r="P16" s="63" t="s">
        <v>6</v>
      </c>
      <c r="Q16" s="94">
        <v>691168</v>
      </c>
      <c r="R16" s="96" t="s">
        <v>5</v>
      </c>
      <c r="S16" s="63" t="s">
        <v>5</v>
      </c>
      <c r="T16" s="94">
        <v>36361</v>
      </c>
    </row>
    <row r="17" spans="1:20" s="70" customFormat="1" ht="24.95" customHeight="1" x14ac:dyDescent="0.2">
      <c r="A17" s="63" t="s">
        <v>41</v>
      </c>
      <c r="B17" s="93">
        <v>152</v>
      </c>
      <c r="C17" s="93">
        <v>19</v>
      </c>
      <c r="D17" s="93">
        <v>597</v>
      </c>
      <c r="E17" s="93">
        <v>0</v>
      </c>
      <c r="F17" s="93">
        <v>0</v>
      </c>
      <c r="G17" s="93">
        <v>463</v>
      </c>
      <c r="H17" s="98">
        <v>1450820</v>
      </c>
      <c r="I17" s="93">
        <v>0</v>
      </c>
      <c r="J17" s="93">
        <v>1452051</v>
      </c>
      <c r="L17" s="95" t="s">
        <v>3</v>
      </c>
      <c r="M17" s="63" t="s">
        <v>4</v>
      </c>
      <c r="N17" s="93">
        <v>421</v>
      </c>
      <c r="O17" s="95" t="s">
        <v>28</v>
      </c>
      <c r="P17" s="63" t="s">
        <v>1</v>
      </c>
      <c r="Q17" s="94">
        <v>156</v>
      </c>
      <c r="R17" s="96" t="s">
        <v>5</v>
      </c>
      <c r="S17" s="63" t="s">
        <v>6</v>
      </c>
      <c r="T17" s="94">
        <v>80</v>
      </c>
    </row>
    <row r="18" spans="1:20" s="70" customFormat="1" ht="24.95" customHeight="1" x14ac:dyDescent="0.2">
      <c r="A18" s="63" t="s">
        <v>7</v>
      </c>
      <c r="B18" s="93">
        <v>0</v>
      </c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8">
        <v>2271</v>
      </c>
      <c r="J18" s="93">
        <v>2271</v>
      </c>
      <c r="L18" s="95" t="s">
        <v>3</v>
      </c>
      <c r="M18" s="63" t="s">
        <v>6</v>
      </c>
      <c r="N18" s="93">
        <v>9120</v>
      </c>
      <c r="O18" s="95" t="s">
        <v>28</v>
      </c>
      <c r="P18" s="63" t="s">
        <v>2</v>
      </c>
      <c r="Q18" s="94">
        <v>20</v>
      </c>
      <c r="R18" s="63" t="s">
        <v>6</v>
      </c>
      <c r="S18" s="63" t="s">
        <v>6</v>
      </c>
      <c r="T18" s="94">
        <v>691184</v>
      </c>
    </row>
    <row r="19" spans="1:20" s="70" customFormat="1" ht="24.95" customHeight="1" x14ac:dyDescent="0.2">
      <c r="A19" s="99" t="s">
        <v>99</v>
      </c>
      <c r="B19" s="93">
        <v>41718903</v>
      </c>
      <c r="C19" s="93">
        <v>47039618</v>
      </c>
      <c r="D19" s="93">
        <v>25715426</v>
      </c>
      <c r="E19" s="93">
        <v>801029</v>
      </c>
      <c r="F19" s="93">
        <v>36317</v>
      </c>
      <c r="G19" s="93">
        <v>716573</v>
      </c>
      <c r="H19" s="93">
        <v>1664000</v>
      </c>
      <c r="I19" s="93">
        <v>2271</v>
      </c>
      <c r="J19" s="93"/>
      <c r="L19" s="95" t="s">
        <v>3</v>
      </c>
      <c r="M19" s="63" t="s">
        <v>41</v>
      </c>
      <c r="N19" s="93">
        <v>10772</v>
      </c>
      <c r="O19" s="95" t="s">
        <v>28</v>
      </c>
      <c r="P19" s="63" t="s">
        <v>3</v>
      </c>
      <c r="Q19" s="94">
        <v>642</v>
      </c>
      <c r="R19" s="96" t="s">
        <v>28</v>
      </c>
      <c r="S19" s="63" t="s">
        <v>1</v>
      </c>
      <c r="T19" s="94">
        <v>154</v>
      </c>
    </row>
    <row r="20" spans="1:20" ht="24.95" customHeight="1" x14ac:dyDescent="0.2">
      <c r="F20" s="1">
        <f>B11+C12+D13+E14+F15+G16+H17+I18</f>
        <v>117398403</v>
      </c>
      <c r="H20" s="1">
        <f>J7-F20</f>
        <v>295734</v>
      </c>
      <c r="L20" s="95" t="s">
        <v>4</v>
      </c>
      <c r="M20" s="63" t="s">
        <v>1</v>
      </c>
      <c r="N20" s="93">
        <v>38</v>
      </c>
      <c r="O20" s="95" t="s">
        <v>28</v>
      </c>
      <c r="P20" s="63" t="s">
        <v>6</v>
      </c>
      <c r="Q20" s="94">
        <v>200</v>
      </c>
      <c r="R20" s="96" t="s">
        <v>28</v>
      </c>
      <c r="S20" s="63" t="s">
        <v>2</v>
      </c>
      <c r="T20" s="94">
        <v>20</v>
      </c>
    </row>
    <row r="21" spans="1:20" s="2" customFormat="1" ht="24.95" customHeight="1" x14ac:dyDescent="0.2">
      <c r="A21" s="1" t="s">
        <v>24</v>
      </c>
      <c r="B21" s="71"/>
      <c r="C21" s="71"/>
      <c r="D21" s="71"/>
      <c r="E21" s="71"/>
      <c r="F21" s="71"/>
      <c r="G21" s="71"/>
      <c r="H21" s="71"/>
      <c r="I21" s="71"/>
      <c r="J21" s="71"/>
      <c r="L21" s="95" t="s">
        <v>4</v>
      </c>
      <c r="M21" s="63" t="s">
        <v>2</v>
      </c>
      <c r="N21" s="93">
        <v>161</v>
      </c>
      <c r="O21" s="95" t="s">
        <v>28</v>
      </c>
      <c r="P21" s="63" t="s">
        <v>41</v>
      </c>
      <c r="Q21" s="94">
        <v>1451033</v>
      </c>
      <c r="R21" s="96" t="s">
        <v>28</v>
      </c>
      <c r="S21" s="63" t="s">
        <v>3</v>
      </c>
      <c r="T21" s="94">
        <v>665</v>
      </c>
    </row>
    <row r="22" spans="1:20" s="2" customFormat="1" ht="24.95" customHeight="1" x14ac:dyDescent="0.2">
      <c r="A22" s="95"/>
      <c r="B22" s="63" t="s">
        <v>1</v>
      </c>
      <c r="C22" s="63" t="s">
        <v>2</v>
      </c>
      <c r="D22" s="63" t="s">
        <v>3</v>
      </c>
      <c r="E22" s="63" t="s">
        <v>4</v>
      </c>
      <c r="F22" s="63" t="s">
        <v>5</v>
      </c>
      <c r="G22" s="63" t="s">
        <v>6</v>
      </c>
      <c r="H22" s="63" t="s">
        <v>41</v>
      </c>
      <c r="I22" s="63" t="s">
        <v>7</v>
      </c>
      <c r="J22" s="95" t="s">
        <v>97</v>
      </c>
      <c r="L22" s="95" t="s">
        <v>4</v>
      </c>
      <c r="M22" s="63" t="s">
        <v>3</v>
      </c>
      <c r="N22" s="93">
        <v>529</v>
      </c>
      <c r="O22" s="95" t="s">
        <v>7</v>
      </c>
      <c r="P22" s="95" t="s">
        <v>7</v>
      </c>
      <c r="Q22" s="94">
        <v>2271</v>
      </c>
      <c r="R22" s="96" t="s">
        <v>28</v>
      </c>
      <c r="S22" s="63" t="s">
        <v>6</v>
      </c>
      <c r="T22" s="94">
        <v>203</v>
      </c>
    </row>
    <row r="23" spans="1:20" s="2" customFormat="1" ht="24.95" customHeight="1" x14ac:dyDescent="0.2">
      <c r="A23" s="63" t="s">
        <v>1</v>
      </c>
      <c r="B23" s="94">
        <v>41946712</v>
      </c>
      <c r="C23" s="94">
        <v>0</v>
      </c>
      <c r="D23" s="94">
        <v>0</v>
      </c>
      <c r="E23" s="94">
        <v>0</v>
      </c>
      <c r="F23" s="94">
        <v>0</v>
      </c>
      <c r="G23" s="94">
        <v>0</v>
      </c>
      <c r="H23" s="94">
        <v>0</v>
      </c>
      <c r="I23" s="94">
        <v>0</v>
      </c>
      <c r="J23" s="94">
        <v>41946712</v>
      </c>
      <c r="L23" s="95" t="s">
        <v>4</v>
      </c>
      <c r="M23" s="63" t="s">
        <v>4</v>
      </c>
      <c r="N23" s="93">
        <v>800114</v>
      </c>
      <c r="O23" s="95"/>
      <c r="P23" s="95"/>
      <c r="Q23" s="94"/>
      <c r="R23" s="96" t="s">
        <v>28</v>
      </c>
      <c r="S23" s="63" t="s">
        <v>41</v>
      </c>
      <c r="T23" s="94">
        <v>1451009</v>
      </c>
    </row>
    <row r="24" spans="1:20" s="2" customFormat="1" ht="24.95" customHeight="1" x14ac:dyDescent="0.2">
      <c r="A24" s="63" t="s">
        <v>2</v>
      </c>
      <c r="B24" s="94">
        <v>1489</v>
      </c>
      <c r="C24" s="94">
        <v>47064970</v>
      </c>
      <c r="D24" s="94"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47066459</v>
      </c>
      <c r="L24" s="95" t="s">
        <v>4</v>
      </c>
      <c r="M24" s="63" t="s">
        <v>6</v>
      </c>
      <c r="N24" s="93">
        <v>732</v>
      </c>
      <c r="O24" s="95"/>
      <c r="P24" s="95"/>
      <c r="Q24" s="94"/>
      <c r="R24" s="95" t="s">
        <v>7</v>
      </c>
      <c r="S24" s="95" t="s">
        <v>7</v>
      </c>
      <c r="T24" s="94">
        <v>2271</v>
      </c>
    </row>
    <row r="25" spans="1:20" s="2" customFormat="1" ht="24.95" customHeight="1" x14ac:dyDescent="0.2">
      <c r="A25" s="63" t="s">
        <v>3</v>
      </c>
      <c r="B25" s="94">
        <v>2867</v>
      </c>
      <c r="C25" s="94">
        <v>4271</v>
      </c>
      <c r="D25" s="94">
        <v>25689840</v>
      </c>
      <c r="E25" s="94">
        <v>371</v>
      </c>
      <c r="F25" s="94">
        <v>0</v>
      </c>
      <c r="G25" s="94">
        <v>0</v>
      </c>
      <c r="H25" s="94">
        <v>0</v>
      </c>
      <c r="I25" s="94">
        <v>0</v>
      </c>
      <c r="J25" s="94">
        <v>25697349</v>
      </c>
      <c r="L25" s="95" t="s">
        <v>4</v>
      </c>
      <c r="M25" s="63" t="s">
        <v>41</v>
      </c>
      <c r="N25" s="93">
        <v>96</v>
      </c>
      <c r="O25" s="95"/>
      <c r="P25" s="95"/>
      <c r="Q25" s="94"/>
      <c r="R25" s="96"/>
      <c r="S25" s="96"/>
      <c r="T25" s="96"/>
    </row>
    <row r="26" spans="1:20" s="2" customFormat="1" ht="24.95" customHeight="1" x14ac:dyDescent="0.2">
      <c r="A26" s="63" t="s">
        <v>4</v>
      </c>
      <c r="B26" s="94">
        <v>39</v>
      </c>
      <c r="C26" s="94">
        <v>161</v>
      </c>
      <c r="D26" s="94">
        <v>0</v>
      </c>
      <c r="E26" s="94">
        <v>801470</v>
      </c>
      <c r="F26" s="94">
        <v>0</v>
      </c>
      <c r="G26" s="94">
        <v>0</v>
      </c>
      <c r="H26" s="94">
        <v>0</v>
      </c>
      <c r="I26" s="94">
        <v>0</v>
      </c>
      <c r="J26" s="94">
        <v>801670</v>
      </c>
      <c r="L26" s="95" t="s">
        <v>5</v>
      </c>
      <c r="M26" s="63" t="s">
        <v>5</v>
      </c>
      <c r="N26" s="93">
        <v>36317</v>
      </c>
      <c r="O26" s="95"/>
      <c r="P26" s="95"/>
      <c r="Q26" s="94"/>
      <c r="R26" s="96"/>
      <c r="S26" s="96"/>
      <c r="T26" s="96"/>
    </row>
    <row r="27" spans="1:20" s="2" customFormat="1" ht="24.95" customHeight="1" x14ac:dyDescent="0.2">
      <c r="A27" s="63" t="s">
        <v>5</v>
      </c>
      <c r="B27" s="94">
        <v>0</v>
      </c>
      <c r="C27" s="94">
        <v>0</v>
      </c>
      <c r="D27" s="94">
        <v>0</v>
      </c>
      <c r="E27" s="94">
        <v>0</v>
      </c>
      <c r="F27" s="94">
        <v>36441</v>
      </c>
      <c r="G27" s="94">
        <v>0</v>
      </c>
      <c r="H27" s="94">
        <v>0</v>
      </c>
      <c r="I27" s="94">
        <v>0</v>
      </c>
      <c r="J27" s="94">
        <v>36441</v>
      </c>
      <c r="L27" s="95" t="s">
        <v>5</v>
      </c>
      <c r="M27" s="63" t="s">
        <v>6</v>
      </c>
      <c r="N27" s="93">
        <v>116</v>
      </c>
      <c r="O27" s="95"/>
      <c r="P27" s="95"/>
      <c r="Q27" s="94"/>
      <c r="R27" s="96"/>
      <c r="S27" s="96"/>
      <c r="T27" s="96"/>
    </row>
    <row r="28" spans="1:20" s="2" customFormat="1" ht="24.95" customHeight="1" x14ac:dyDescent="0.2">
      <c r="A28" s="63" t="s">
        <v>6</v>
      </c>
      <c r="B28" s="94">
        <v>5</v>
      </c>
      <c r="C28" s="94">
        <v>1</v>
      </c>
      <c r="D28" s="94">
        <v>10</v>
      </c>
      <c r="E28" s="94">
        <v>0</v>
      </c>
      <c r="F28" s="94">
        <v>0</v>
      </c>
      <c r="G28" s="94">
        <v>691168</v>
      </c>
      <c r="H28" s="94">
        <v>0</v>
      </c>
      <c r="I28" s="94">
        <v>0</v>
      </c>
      <c r="J28" s="94">
        <v>691184</v>
      </c>
      <c r="L28" s="95" t="s">
        <v>5</v>
      </c>
      <c r="M28" s="63" t="s">
        <v>41</v>
      </c>
      <c r="N28" s="93">
        <v>8</v>
      </c>
      <c r="O28" s="95"/>
      <c r="P28" s="95"/>
      <c r="Q28" s="94"/>
      <c r="R28" s="63"/>
      <c r="S28" s="63"/>
      <c r="T28" s="63"/>
    </row>
    <row r="29" spans="1:20" s="2" customFormat="1" ht="24.95" customHeight="1" x14ac:dyDescent="0.2">
      <c r="A29" s="63" t="s">
        <v>41</v>
      </c>
      <c r="B29" s="94">
        <v>156</v>
      </c>
      <c r="C29" s="94">
        <v>20</v>
      </c>
      <c r="D29" s="94">
        <v>642</v>
      </c>
      <c r="E29" s="94">
        <v>0</v>
      </c>
      <c r="F29" s="94">
        <v>0</v>
      </c>
      <c r="G29" s="94">
        <v>200</v>
      </c>
      <c r="H29" s="94">
        <v>1451033</v>
      </c>
      <c r="I29" s="94">
        <v>0</v>
      </c>
      <c r="J29" s="94">
        <v>1452051</v>
      </c>
      <c r="L29" s="95" t="s">
        <v>6</v>
      </c>
      <c r="M29" s="63" t="s">
        <v>1</v>
      </c>
      <c r="N29" s="93">
        <v>7</v>
      </c>
      <c r="O29" s="95"/>
      <c r="P29" s="95"/>
      <c r="Q29" s="94"/>
      <c r="R29" s="63"/>
      <c r="S29" s="63"/>
      <c r="T29" s="63"/>
    </row>
    <row r="30" spans="1:20" s="2" customFormat="1" ht="24.95" customHeight="1" x14ac:dyDescent="0.2">
      <c r="A30" s="63" t="s">
        <v>7</v>
      </c>
      <c r="B30" s="94">
        <v>0</v>
      </c>
      <c r="C30" s="94">
        <v>0</v>
      </c>
      <c r="D30" s="94">
        <v>0</v>
      </c>
      <c r="E30" s="94">
        <v>0</v>
      </c>
      <c r="F30" s="94">
        <v>0</v>
      </c>
      <c r="G30" s="94">
        <v>0</v>
      </c>
      <c r="H30" s="94">
        <v>0</v>
      </c>
      <c r="I30" s="94">
        <v>2271</v>
      </c>
      <c r="J30" s="94">
        <v>2271</v>
      </c>
      <c r="L30" s="95" t="s">
        <v>6</v>
      </c>
      <c r="M30" s="63" t="s">
        <v>2</v>
      </c>
      <c r="N30" s="93">
        <v>1</v>
      </c>
      <c r="O30" s="95"/>
      <c r="P30" s="95"/>
      <c r="Q30" s="94"/>
      <c r="R30" s="63"/>
      <c r="S30" s="63"/>
      <c r="T30" s="63"/>
    </row>
    <row r="31" spans="1:20" s="2" customFormat="1" ht="24.95" customHeight="1" x14ac:dyDescent="0.2">
      <c r="A31" s="99" t="s">
        <v>100</v>
      </c>
      <c r="B31" s="94">
        <v>41951268</v>
      </c>
      <c r="C31" s="94">
        <v>47069423</v>
      </c>
      <c r="D31" s="94">
        <v>25690492</v>
      </c>
      <c r="E31" s="94">
        <v>801841</v>
      </c>
      <c r="F31" s="94">
        <v>36441</v>
      </c>
      <c r="G31" s="94">
        <v>691368</v>
      </c>
      <c r="H31" s="94">
        <v>1451033</v>
      </c>
      <c r="I31" s="94">
        <v>2271</v>
      </c>
      <c r="J31" s="94"/>
      <c r="L31" s="95" t="s">
        <v>6</v>
      </c>
      <c r="M31" s="63" t="s">
        <v>3</v>
      </c>
      <c r="N31" s="93">
        <v>8</v>
      </c>
      <c r="O31" s="95"/>
      <c r="P31" s="95"/>
      <c r="Q31" s="94"/>
      <c r="R31" s="63"/>
      <c r="S31" s="63"/>
      <c r="T31" s="63"/>
    </row>
    <row r="32" spans="1:20" ht="24.95" customHeight="1" x14ac:dyDescent="0.2">
      <c r="L32" s="95" t="s">
        <v>6</v>
      </c>
      <c r="M32" s="63" t="s">
        <v>6</v>
      </c>
      <c r="N32" s="93">
        <v>691157</v>
      </c>
      <c r="O32" s="95"/>
      <c r="P32" s="95"/>
      <c r="Q32" s="94"/>
      <c r="R32" s="63"/>
      <c r="S32" s="63"/>
      <c r="T32" s="63"/>
    </row>
    <row r="33" spans="1:20" s="2" customFormat="1" ht="24.95" customHeight="1" x14ac:dyDescent="0.2">
      <c r="A33" s="71" t="s">
        <v>25</v>
      </c>
      <c r="B33" s="71"/>
      <c r="C33" s="71"/>
      <c r="D33" s="71"/>
      <c r="E33" s="71"/>
      <c r="F33" s="71"/>
      <c r="G33" s="71"/>
      <c r="H33" s="71"/>
      <c r="I33" s="71"/>
      <c r="J33" s="71"/>
      <c r="L33" s="95" t="s">
        <v>6</v>
      </c>
      <c r="M33" s="63" t="s">
        <v>41</v>
      </c>
      <c r="N33" s="93">
        <v>11</v>
      </c>
      <c r="O33" s="95"/>
      <c r="P33" s="95"/>
      <c r="Q33" s="94"/>
      <c r="R33" s="63"/>
      <c r="S33" s="63"/>
      <c r="T33" s="63"/>
    </row>
    <row r="34" spans="1:20" s="2" customFormat="1" ht="24.95" customHeight="1" x14ac:dyDescent="0.2">
      <c r="A34" s="95"/>
      <c r="B34" s="63" t="s">
        <v>1</v>
      </c>
      <c r="C34" s="63" t="s">
        <v>2</v>
      </c>
      <c r="D34" s="63" t="s">
        <v>3</v>
      </c>
      <c r="E34" s="63" t="s">
        <v>4</v>
      </c>
      <c r="F34" s="63" t="s">
        <v>5</v>
      </c>
      <c r="G34" s="63" t="s">
        <v>6</v>
      </c>
      <c r="H34" s="63" t="s">
        <v>41</v>
      </c>
      <c r="I34" s="63" t="s">
        <v>7</v>
      </c>
      <c r="J34" s="95" t="s">
        <v>97</v>
      </c>
      <c r="L34" s="95" t="s">
        <v>28</v>
      </c>
      <c r="M34" s="63" t="s">
        <v>1</v>
      </c>
      <c r="N34" s="93">
        <v>152</v>
      </c>
      <c r="O34" s="63"/>
      <c r="P34" s="63"/>
      <c r="Q34" s="54"/>
      <c r="R34" s="63"/>
      <c r="S34" s="63"/>
      <c r="T34" s="63"/>
    </row>
    <row r="35" spans="1:20" s="2" customFormat="1" ht="24.95" customHeight="1" x14ac:dyDescent="0.2">
      <c r="A35" s="63" t="s">
        <v>1</v>
      </c>
      <c r="B35" s="98">
        <v>41903832</v>
      </c>
      <c r="C35" s="94">
        <v>1797</v>
      </c>
      <c r="D35" s="94">
        <v>33123</v>
      </c>
      <c r="E35" s="94">
        <v>11</v>
      </c>
      <c r="F35" s="94">
        <v>0</v>
      </c>
      <c r="G35" s="94">
        <v>7949</v>
      </c>
      <c r="H35" s="94">
        <v>0</v>
      </c>
      <c r="I35" s="94">
        <v>0</v>
      </c>
      <c r="J35" s="94">
        <v>41946712</v>
      </c>
      <c r="L35" s="95" t="s">
        <v>28</v>
      </c>
      <c r="M35" s="63" t="s">
        <v>2</v>
      </c>
      <c r="N35" s="93">
        <v>19</v>
      </c>
      <c r="O35" s="63"/>
      <c r="P35" s="63"/>
      <c r="Q35" s="54"/>
      <c r="R35" s="63"/>
      <c r="S35" s="63"/>
      <c r="T35" s="63"/>
    </row>
    <row r="36" spans="1:20" s="2" customFormat="1" ht="24.95" customHeight="1" x14ac:dyDescent="0.2">
      <c r="A36" s="63" t="s">
        <v>2</v>
      </c>
      <c r="B36" s="94">
        <v>0</v>
      </c>
      <c r="C36" s="98">
        <v>47063041</v>
      </c>
      <c r="D36" s="94">
        <v>0</v>
      </c>
      <c r="E36" s="94">
        <v>0</v>
      </c>
      <c r="F36" s="94">
        <v>0</v>
      </c>
      <c r="G36" s="94">
        <v>3418</v>
      </c>
      <c r="H36" s="94">
        <v>0</v>
      </c>
      <c r="I36" s="94">
        <v>0</v>
      </c>
      <c r="J36" s="94">
        <v>47066459</v>
      </c>
      <c r="L36" s="95" t="s">
        <v>28</v>
      </c>
      <c r="M36" s="63" t="s">
        <v>3</v>
      </c>
      <c r="N36" s="93">
        <v>597</v>
      </c>
      <c r="O36" s="63"/>
      <c r="P36" s="63"/>
      <c r="Q36" s="54"/>
      <c r="R36" s="63"/>
      <c r="S36" s="63"/>
      <c r="T36" s="63"/>
    </row>
    <row r="37" spans="1:20" s="2" customFormat="1" ht="24.95" customHeight="1" x14ac:dyDescent="0.2">
      <c r="A37" s="63" t="s">
        <v>3</v>
      </c>
      <c r="B37" s="94">
        <v>0</v>
      </c>
      <c r="C37" s="94">
        <v>4318</v>
      </c>
      <c r="D37" s="98">
        <v>25686279</v>
      </c>
      <c r="E37" s="94">
        <v>192</v>
      </c>
      <c r="F37" s="94">
        <v>0</v>
      </c>
      <c r="G37" s="94">
        <v>6560</v>
      </c>
      <c r="H37" s="94">
        <v>0</v>
      </c>
      <c r="I37" s="94">
        <v>0</v>
      </c>
      <c r="J37" s="94">
        <v>25697349</v>
      </c>
      <c r="L37" s="95" t="s">
        <v>28</v>
      </c>
      <c r="M37" s="63" t="s">
        <v>6</v>
      </c>
      <c r="N37" s="93">
        <v>463</v>
      </c>
      <c r="O37" s="63"/>
      <c r="P37" s="63"/>
      <c r="Q37" s="54"/>
      <c r="R37" s="63"/>
      <c r="S37" s="63"/>
      <c r="T37" s="63"/>
    </row>
    <row r="38" spans="1:20" s="2" customFormat="1" ht="24.95" customHeight="1" x14ac:dyDescent="0.2">
      <c r="A38" s="63" t="s">
        <v>4</v>
      </c>
      <c r="B38" s="94">
        <v>0</v>
      </c>
      <c r="C38" s="94">
        <v>161</v>
      </c>
      <c r="D38" s="94">
        <v>0</v>
      </c>
      <c r="E38" s="98">
        <v>800952</v>
      </c>
      <c r="F38" s="94">
        <v>0</v>
      </c>
      <c r="G38" s="94">
        <v>557</v>
      </c>
      <c r="H38" s="94">
        <v>0</v>
      </c>
      <c r="I38" s="94">
        <v>0</v>
      </c>
      <c r="J38" s="94">
        <v>801670</v>
      </c>
      <c r="L38" s="95" t="s">
        <v>28</v>
      </c>
      <c r="M38" s="63" t="s">
        <v>41</v>
      </c>
      <c r="N38" s="93">
        <v>1450820</v>
      </c>
      <c r="O38" s="63"/>
      <c r="P38" s="63"/>
      <c r="Q38" s="54"/>
      <c r="R38" s="63"/>
      <c r="S38" s="63"/>
      <c r="T38" s="63"/>
    </row>
    <row r="39" spans="1:20" s="2" customFormat="1" ht="24.95" customHeight="1" x14ac:dyDescent="0.2">
      <c r="A39" s="63" t="s">
        <v>5</v>
      </c>
      <c r="B39" s="94">
        <v>0</v>
      </c>
      <c r="C39" s="94">
        <v>0</v>
      </c>
      <c r="D39" s="94">
        <v>0</v>
      </c>
      <c r="E39" s="94">
        <v>0</v>
      </c>
      <c r="F39" s="98">
        <v>36361</v>
      </c>
      <c r="G39" s="94">
        <v>80</v>
      </c>
      <c r="H39" s="94">
        <v>0</v>
      </c>
      <c r="I39" s="94">
        <v>0</v>
      </c>
      <c r="J39" s="94">
        <v>36441</v>
      </c>
      <c r="L39" s="63" t="s">
        <v>7</v>
      </c>
      <c r="M39" s="63" t="s">
        <v>7</v>
      </c>
      <c r="N39" s="93">
        <v>2271</v>
      </c>
      <c r="O39" s="63"/>
      <c r="P39" s="63"/>
      <c r="Q39" s="54"/>
      <c r="R39" s="63"/>
      <c r="S39" s="63"/>
      <c r="T39" s="63"/>
    </row>
    <row r="40" spans="1:20" s="2" customFormat="1" ht="24.95" customHeight="1" x14ac:dyDescent="0.2">
      <c r="A40" s="63" t="s">
        <v>6</v>
      </c>
      <c r="B40" s="94">
        <v>0</v>
      </c>
      <c r="C40" s="94">
        <v>0</v>
      </c>
      <c r="D40" s="94">
        <v>0</v>
      </c>
      <c r="E40" s="94">
        <v>0</v>
      </c>
      <c r="F40" s="94">
        <v>0</v>
      </c>
      <c r="G40" s="98">
        <v>691184</v>
      </c>
      <c r="H40" s="94">
        <v>0</v>
      </c>
      <c r="I40" s="94">
        <v>0</v>
      </c>
      <c r="J40" s="94">
        <v>691184</v>
      </c>
      <c r="L40" s="1"/>
      <c r="M40" s="1"/>
      <c r="N40" s="55"/>
      <c r="O40" s="1"/>
      <c r="P40" s="1"/>
      <c r="Q40" s="55"/>
      <c r="R40" s="1"/>
      <c r="S40" s="1"/>
      <c r="T40" s="1"/>
    </row>
    <row r="41" spans="1:20" s="2" customFormat="1" ht="24.95" customHeight="1" x14ac:dyDescent="0.2">
      <c r="A41" s="63" t="s">
        <v>41</v>
      </c>
      <c r="B41" s="94">
        <v>154</v>
      </c>
      <c r="C41" s="94">
        <v>20</v>
      </c>
      <c r="D41" s="94">
        <v>665</v>
      </c>
      <c r="E41" s="94">
        <v>0</v>
      </c>
      <c r="F41" s="94">
        <v>0</v>
      </c>
      <c r="G41" s="94">
        <v>203</v>
      </c>
      <c r="H41" s="98">
        <v>1451009</v>
      </c>
      <c r="I41" s="94">
        <v>0</v>
      </c>
      <c r="J41" s="94">
        <v>1452051</v>
      </c>
      <c r="L41" s="1"/>
      <c r="M41" s="1"/>
      <c r="N41" s="55"/>
      <c r="O41" s="1"/>
      <c r="P41" s="1"/>
      <c r="Q41" s="55"/>
      <c r="R41" s="1"/>
      <c r="S41" s="1"/>
      <c r="T41" s="1"/>
    </row>
    <row r="42" spans="1:20" s="2" customFormat="1" ht="24.95" customHeight="1" x14ac:dyDescent="0.2">
      <c r="A42" s="63" t="s">
        <v>7</v>
      </c>
      <c r="B42" s="94">
        <v>0</v>
      </c>
      <c r="C42" s="94">
        <v>0</v>
      </c>
      <c r="D42" s="94">
        <v>0</v>
      </c>
      <c r="E42" s="94">
        <v>0</v>
      </c>
      <c r="F42" s="94">
        <v>0</v>
      </c>
      <c r="G42" s="94">
        <v>0</v>
      </c>
      <c r="H42" s="94">
        <v>0</v>
      </c>
      <c r="I42" s="98">
        <v>2271</v>
      </c>
      <c r="J42" s="94">
        <v>2271</v>
      </c>
      <c r="L42" s="1"/>
      <c r="M42" s="1"/>
      <c r="N42" s="55"/>
      <c r="O42" s="1"/>
      <c r="P42" s="1"/>
      <c r="Q42" s="55"/>
      <c r="R42" s="1"/>
      <c r="S42" s="1"/>
      <c r="T42" s="1"/>
    </row>
    <row r="43" spans="1:20" s="2" customFormat="1" ht="24.95" customHeight="1" x14ac:dyDescent="0.2">
      <c r="A43" s="99" t="s">
        <v>101</v>
      </c>
      <c r="B43" s="94">
        <v>41903986</v>
      </c>
      <c r="C43" s="94">
        <v>47069337</v>
      </c>
      <c r="D43" s="94">
        <v>25720067</v>
      </c>
      <c r="E43" s="94">
        <v>801155</v>
      </c>
      <c r="F43" s="94">
        <v>36361</v>
      </c>
      <c r="G43" s="94">
        <v>709951</v>
      </c>
      <c r="H43" s="94">
        <v>1451009</v>
      </c>
      <c r="I43" s="94">
        <v>2271</v>
      </c>
      <c r="J43" s="94"/>
      <c r="L43" s="1"/>
      <c r="M43" s="1"/>
      <c r="N43" s="55"/>
      <c r="O43" s="1"/>
      <c r="P43" s="1"/>
      <c r="Q43" s="55"/>
      <c r="R43" s="1"/>
      <c r="S43" s="1"/>
      <c r="T43" s="1"/>
    </row>
  </sheetData>
  <mergeCells count="3">
    <mergeCell ref="L1:N1"/>
    <mergeCell ref="O1:Q1"/>
    <mergeCell ref="R1:T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3194-FBB3-4EDA-8B68-9850978F9E22}">
  <dimension ref="A1:U82"/>
  <sheetViews>
    <sheetView zoomScale="90" zoomScaleNormal="90" workbookViewId="0">
      <selection activeCell="E87" sqref="E87"/>
    </sheetView>
  </sheetViews>
  <sheetFormatPr defaultRowHeight="20.100000000000001" customHeight="1" x14ac:dyDescent="0.2"/>
  <cols>
    <col min="1" max="1" width="12.5" customWidth="1"/>
    <col min="2" max="2" width="10.5" customWidth="1"/>
    <col min="3" max="11" width="18.5" customWidth="1"/>
    <col min="12" max="12" width="16.25" customWidth="1"/>
    <col min="13" max="13" width="25.375" customWidth="1"/>
    <col min="14" max="17" width="15.125" customWidth="1"/>
    <col min="18" max="18" width="16.75" customWidth="1"/>
    <col min="19" max="19" width="13.625" customWidth="1"/>
  </cols>
  <sheetData>
    <row r="1" spans="1:19" ht="20.100000000000001" customHeight="1" thickBot="1" x14ac:dyDescent="0.25">
      <c r="A1" s="125" t="s">
        <v>48</v>
      </c>
      <c r="B1" s="125"/>
      <c r="C1" s="125"/>
      <c r="D1" s="125"/>
      <c r="E1" s="125"/>
      <c r="F1" s="125"/>
      <c r="G1" s="125"/>
      <c r="H1" s="125"/>
      <c r="I1" s="125"/>
      <c r="K1" s="51" t="s">
        <v>49</v>
      </c>
      <c r="L1" s="52" t="s">
        <v>50</v>
      </c>
      <c r="M1" s="22" t="s">
        <v>51</v>
      </c>
      <c r="N1" s="22" t="s">
        <v>52</v>
      </c>
      <c r="O1" s="22" t="s">
        <v>53</v>
      </c>
      <c r="P1" s="22" t="s">
        <v>54</v>
      </c>
      <c r="Q1" s="22" t="s">
        <v>55</v>
      </c>
      <c r="R1" s="22" t="s">
        <v>56</v>
      </c>
      <c r="S1" s="22" t="s">
        <v>57</v>
      </c>
    </row>
    <row r="2" spans="1:19" ht="20.100000000000001" customHeight="1" thickBot="1" x14ac:dyDescent="0.25">
      <c r="A2" s="23" t="s">
        <v>58</v>
      </c>
      <c r="B2" s="24" t="s">
        <v>59</v>
      </c>
      <c r="C2" s="24" t="s">
        <v>35</v>
      </c>
      <c r="D2" s="24" t="s">
        <v>36</v>
      </c>
      <c r="E2" s="24" t="s">
        <v>37</v>
      </c>
      <c r="F2" s="24" t="s">
        <v>4</v>
      </c>
      <c r="G2" s="24" t="s">
        <v>5</v>
      </c>
      <c r="H2" s="24" t="s">
        <v>40</v>
      </c>
      <c r="I2" s="24" t="s">
        <v>7</v>
      </c>
      <c r="J2" s="24" t="s">
        <v>28</v>
      </c>
      <c r="L2" s="52"/>
      <c r="M2" s="25" t="s">
        <v>60</v>
      </c>
      <c r="N2" s="26">
        <v>3862.28</v>
      </c>
      <c r="O2" s="26">
        <v>6316.97</v>
      </c>
      <c r="P2" s="26" t="s">
        <v>61</v>
      </c>
      <c r="Q2" s="26"/>
      <c r="R2" s="53"/>
      <c r="S2" s="53"/>
    </row>
    <row r="3" spans="1:19" ht="20.100000000000001" customHeight="1" thickBot="1" x14ac:dyDescent="0.25">
      <c r="A3" s="121" t="s">
        <v>62</v>
      </c>
      <c r="B3" s="27" t="s">
        <v>63</v>
      </c>
      <c r="C3" s="28">
        <v>1.105</v>
      </c>
      <c r="D3" s="28">
        <v>0.27329999999999999</v>
      </c>
      <c r="E3" s="28">
        <v>0.23330000000000001</v>
      </c>
      <c r="F3" s="28">
        <v>0.19</v>
      </c>
      <c r="G3" s="28">
        <v>0.51</v>
      </c>
      <c r="H3" s="28">
        <v>0.8</v>
      </c>
      <c r="I3" s="28">
        <v>0</v>
      </c>
      <c r="J3" s="28">
        <v>0</v>
      </c>
      <c r="L3" s="52"/>
      <c r="M3" s="25" t="s">
        <v>64</v>
      </c>
      <c r="N3" s="29">
        <v>3262.63</v>
      </c>
      <c r="O3" s="29">
        <v>4393.97</v>
      </c>
      <c r="P3" s="29">
        <v>6254.21</v>
      </c>
      <c r="Q3" s="29">
        <v>176200000000</v>
      </c>
      <c r="R3" s="29">
        <v>32526163577.079102</v>
      </c>
      <c r="S3" s="30">
        <f>R3/Q3</f>
        <v>0.18459797716843984</v>
      </c>
    </row>
    <row r="4" spans="1:19" ht="20.100000000000001" customHeight="1" thickBot="1" x14ac:dyDescent="0.25">
      <c r="A4" s="122"/>
      <c r="B4" s="27" t="s">
        <v>65</v>
      </c>
      <c r="C4" s="28">
        <v>0.245</v>
      </c>
      <c r="D4" s="28">
        <v>0.63</v>
      </c>
      <c r="E4" s="28">
        <v>0.34329999999999999</v>
      </c>
      <c r="F4" s="28">
        <v>0.43</v>
      </c>
      <c r="G4" s="28">
        <v>0.5</v>
      </c>
      <c r="H4" s="28">
        <v>0.23</v>
      </c>
      <c r="I4" s="28">
        <v>0</v>
      </c>
      <c r="J4" s="28">
        <v>0</v>
      </c>
      <c r="L4" s="52"/>
      <c r="M4" s="25" t="s">
        <v>66</v>
      </c>
      <c r="N4" s="29">
        <v>4185.8999999999996</v>
      </c>
      <c r="O4" s="29">
        <v>5759.98</v>
      </c>
      <c r="P4" s="29">
        <v>7860</v>
      </c>
      <c r="Q4" s="29">
        <v>486100000000</v>
      </c>
      <c r="R4" s="29">
        <v>29047305864.8657</v>
      </c>
      <c r="S4" s="30">
        <f>R4/Q4</f>
        <v>5.9755823626549472E-2</v>
      </c>
    </row>
    <row r="5" spans="1:19" ht="20.100000000000001" customHeight="1" thickBot="1" x14ac:dyDescent="0.25">
      <c r="A5" s="123"/>
      <c r="B5" s="27" t="s">
        <v>67</v>
      </c>
      <c r="C5" s="28">
        <v>-1.3049999999999999</v>
      </c>
      <c r="D5" s="28">
        <v>0.32669999999999999</v>
      </c>
      <c r="E5" s="28">
        <v>0.14249999999999999</v>
      </c>
      <c r="F5" s="28">
        <v>0.22</v>
      </c>
      <c r="G5" s="28">
        <v>2.59</v>
      </c>
      <c r="H5" s="28">
        <v>8.2899999999999991</v>
      </c>
      <c r="I5" s="28">
        <v>0</v>
      </c>
      <c r="J5" s="28">
        <v>0</v>
      </c>
      <c r="L5" s="52"/>
      <c r="M5" s="25" t="s">
        <v>68</v>
      </c>
      <c r="N5" s="29">
        <v>3551.44</v>
      </c>
      <c r="O5" s="29">
        <v>5204.01</v>
      </c>
      <c r="P5" s="29">
        <v>6409.69</v>
      </c>
      <c r="Q5" s="29">
        <v>394100000000</v>
      </c>
      <c r="R5" s="29">
        <v>44697360132.056702</v>
      </c>
      <c r="S5" s="30">
        <f>R5/Q5</f>
        <v>0.11341629061673865</v>
      </c>
    </row>
    <row r="6" spans="1:19" ht="20.100000000000001" customHeight="1" thickBot="1" x14ac:dyDescent="0.25">
      <c r="A6" s="121" t="s">
        <v>69</v>
      </c>
      <c r="B6" s="27" t="s">
        <v>70</v>
      </c>
      <c r="C6" s="28">
        <v>0.89</v>
      </c>
      <c r="D6" s="28">
        <v>2.0733000000000001</v>
      </c>
      <c r="E6" s="28">
        <v>1.2067000000000001</v>
      </c>
      <c r="F6" s="28">
        <v>1.41</v>
      </c>
      <c r="G6" s="28">
        <v>1.9</v>
      </c>
      <c r="H6" s="28">
        <v>0.77</v>
      </c>
      <c r="I6" s="28">
        <v>0.02</v>
      </c>
      <c r="J6" s="28">
        <v>0</v>
      </c>
      <c r="L6" s="52" t="s">
        <v>71</v>
      </c>
      <c r="M6" s="25" t="s">
        <v>64</v>
      </c>
      <c r="N6" s="29">
        <v>826.88</v>
      </c>
      <c r="O6" s="29">
        <v>501.46</v>
      </c>
      <c r="P6" s="29">
        <v>665.12</v>
      </c>
      <c r="Q6" s="29">
        <f>N6*$S$3</f>
        <v>152.64037536103953</v>
      </c>
      <c r="R6" s="29">
        <f t="shared" ref="R6:S6" si="0">O6*$S$3</f>
        <v>92.568501630885834</v>
      </c>
      <c r="S6" s="29">
        <f t="shared" si="0"/>
        <v>122.77980657427271</v>
      </c>
    </row>
    <row r="7" spans="1:19" ht="20.100000000000001" customHeight="1" thickBot="1" x14ac:dyDescent="0.25">
      <c r="A7" s="122"/>
      <c r="B7" s="27" t="s">
        <v>72</v>
      </c>
      <c r="C7" s="28">
        <v>0.46500000000000002</v>
      </c>
      <c r="D7" s="28">
        <v>6.2</v>
      </c>
      <c r="E7" s="28">
        <v>3.19</v>
      </c>
      <c r="F7" s="28">
        <v>4.2300000000000004</v>
      </c>
      <c r="G7" s="28">
        <v>3.6</v>
      </c>
      <c r="H7" s="28">
        <v>2.29</v>
      </c>
      <c r="I7" s="28">
        <v>0</v>
      </c>
      <c r="J7" s="28">
        <v>0</v>
      </c>
      <c r="L7" s="52"/>
      <c r="M7" s="25" t="s">
        <v>66</v>
      </c>
      <c r="N7" s="29">
        <v>683.58</v>
      </c>
      <c r="O7" s="29">
        <v>1839.36</v>
      </c>
      <c r="P7" s="29">
        <v>1866.32</v>
      </c>
      <c r="Q7" s="29">
        <f>N7*$S$4</f>
        <v>40.847885914636691</v>
      </c>
      <c r="R7" s="29">
        <f t="shared" ref="R7:S7" si="1">O7*$S$4</f>
        <v>109.91247174573003</v>
      </c>
      <c r="S7" s="29">
        <f t="shared" si="1"/>
        <v>111.5234887507018</v>
      </c>
    </row>
    <row r="8" spans="1:19" ht="20.100000000000001" customHeight="1" thickBot="1" x14ac:dyDescent="0.25">
      <c r="A8" s="122"/>
      <c r="B8" s="27" t="s">
        <v>73</v>
      </c>
      <c r="C8" s="28">
        <v>0.13500000000000001</v>
      </c>
      <c r="D8" s="28">
        <v>1.8032999999999999</v>
      </c>
      <c r="E8" s="28">
        <v>1.0532999999999999</v>
      </c>
      <c r="F8" s="28">
        <v>1.28</v>
      </c>
      <c r="G8" s="28">
        <v>3.6</v>
      </c>
      <c r="H8" s="28">
        <v>5.55</v>
      </c>
      <c r="I8" s="28">
        <v>0.01</v>
      </c>
      <c r="J8" s="28">
        <v>0</v>
      </c>
      <c r="L8" s="52"/>
      <c r="M8" s="25" t="s">
        <v>68</v>
      </c>
      <c r="N8" s="29">
        <v>484.05</v>
      </c>
      <c r="O8" s="29">
        <v>1802.46</v>
      </c>
      <c r="P8" s="29">
        <v>818.93</v>
      </c>
      <c r="Q8" s="29">
        <f>N8*$S$5</f>
        <v>54.899155473032344</v>
      </c>
      <c r="R8" s="29">
        <f t="shared" ref="R8:S8" si="2">O8*$S$5</f>
        <v>204.42832718504675</v>
      </c>
      <c r="S8" s="29">
        <f t="shared" si="2"/>
        <v>92.880002874765779</v>
      </c>
    </row>
    <row r="9" spans="1:19" ht="20.100000000000001" customHeight="1" thickBot="1" x14ac:dyDescent="0.25">
      <c r="A9" s="123"/>
      <c r="B9" s="27" t="s">
        <v>74</v>
      </c>
      <c r="C9" s="28">
        <v>1.4950000000000001</v>
      </c>
      <c r="D9" s="28">
        <v>3.8633000000000002</v>
      </c>
      <c r="E9" s="28">
        <v>2.3367</v>
      </c>
      <c r="F9" s="28">
        <v>3.35</v>
      </c>
      <c r="G9" s="28">
        <v>24.23</v>
      </c>
      <c r="H9" s="28">
        <v>102.24</v>
      </c>
      <c r="I9" s="28">
        <v>0.03</v>
      </c>
      <c r="J9" s="28">
        <v>0</v>
      </c>
      <c r="L9" s="52"/>
      <c r="M9" s="25" t="s">
        <v>75</v>
      </c>
      <c r="N9" s="54">
        <v>2.2200000000000002</v>
      </c>
      <c r="O9" s="54">
        <v>2.5</v>
      </c>
      <c r="P9" s="54">
        <v>2.95</v>
      </c>
      <c r="Q9" s="54"/>
      <c r="R9" s="53"/>
      <c r="S9" s="53">
        <f>Q6+R6+S6+S7+R7+Q7+Q8+R8+S8</f>
        <v>982.48001551011146</v>
      </c>
    </row>
    <row r="10" spans="1:19" ht="20.100000000000001" customHeight="1" thickBot="1" x14ac:dyDescent="0.25">
      <c r="A10" s="121" t="s">
        <v>76</v>
      </c>
      <c r="B10" s="27" t="s">
        <v>77</v>
      </c>
      <c r="C10" s="28">
        <v>0.52</v>
      </c>
      <c r="D10" s="28">
        <v>2.5232999999999999</v>
      </c>
      <c r="E10" s="28">
        <v>1.47</v>
      </c>
      <c r="F10" s="28">
        <v>1.72</v>
      </c>
      <c r="G10" s="28">
        <v>2.31</v>
      </c>
      <c r="H10" s="28">
        <v>0.93</v>
      </c>
      <c r="I10" s="28">
        <v>0.02</v>
      </c>
      <c r="J10" s="28">
        <v>0</v>
      </c>
      <c r="L10" s="52"/>
      <c r="N10" s="100">
        <v>2.11</v>
      </c>
      <c r="O10" s="100">
        <v>2.4500000000000002</v>
      </c>
      <c r="P10" s="100">
        <v>2.93</v>
      </c>
      <c r="Q10" s="55"/>
    </row>
    <row r="11" spans="1:19" ht="20.100000000000001" customHeight="1" thickBot="1" x14ac:dyDescent="0.25">
      <c r="A11" s="122"/>
      <c r="B11" s="27" t="s">
        <v>78</v>
      </c>
      <c r="C11" s="28">
        <v>0.155</v>
      </c>
      <c r="D11" s="28">
        <v>0.1933</v>
      </c>
      <c r="E11" s="28">
        <v>0.1133</v>
      </c>
      <c r="F11" s="28">
        <v>0.13</v>
      </c>
      <c r="G11" s="28">
        <v>0.18</v>
      </c>
      <c r="H11" s="28">
        <v>7.0000000000000007E-2</v>
      </c>
      <c r="I11" s="28">
        <v>0</v>
      </c>
      <c r="J11" s="28">
        <v>0</v>
      </c>
      <c r="L11" s="52"/>
      <c r="N11" s="54">
        <v>2.2200000000000002</v>
      </c>
      <c r="O11" s="54">
        <v>2.41</v>
      </c>
      <c r="P11" s="54">
        <v>2.88</v>
      </c>
      <c r="Q11" s="55"/>
    </row>
    <row r="12" spans="1:19" ht="20.100000000000001" customHeight="1" thickBot="1" x14ac:dyDescent="0.25">
      <c r="A12" s="123"/>
      <c r="B12" s="27" t="s">
        <v>79</v>
      </c>
      <c r="C12" s="28">
        <v>0.17</v>
      </c>
      <c r="D12" s="28">
        <v>2.2967</v>
      </c>
      <c r="E12" s="28">
        <v>1.3367</v>
      </c>
      <c r="F12" s="28">
        <v>1.57</v>
      </c>
      <c r="G12" s="28">
        <v>7.87</v>
      </c>
      <c r="H12" s="28">
        <v>2.5499999999999998</v>
      </c>
      <c r="I12" s="28">
        <v>0.02</v>
      </c>
      <c r="J12" s="28">
        <v>0</v>
      </c>
      <c r="L12" s="52"/>
      <c r="N12" s="54">
        <v>2.27</v>
      </c>
      <c r="O12" s="54">
        <v>2.35</v>
      </c>
      <c r="P12" s="54">
        <v>2.83</v>
      </c>
      <c r="Q12" s="55"/>
    </row>
    <row r="13" spans="1:19" ht="20.100000000000001" customHeight="1" thickBot="1" x14ac:dyDescent="0.25">
      <c r="A13" s="31" t="s">
        <v>80</v>
      </c>
      <c r="B13" s="27" t="s">
        <v>81</v>
      </c>
      <c r="C13" s="28">
        <v>7.4999999999999997E-2</v>
      </c>
      <c r="D13" s="28">
        <v>1.0066999999999999</v>
      </c>
      <c r="E13" s="28">
        <v>0.59</v>
      </c>
      <c r="F13" s="28">
        <v>0.69</v>
      </c>
      <c r="G13" s="28">
        <v>4.7300000000000004</v>
      </c>
      <c r="H13" s="28">
        <v>1.89</v>
      </c>
      <c r="I13" s="28">
        <v>0.01</v>
      </c>
      <c r="J13" s="28">
        <v>0</v>
      </c>
      <c r="L13" s="52"/>
      <c r="N13" s="54">
        <v>2.2999999999999998</v>
      </c>
      <c r="O13" s="54">
        <v>2.35</v>
      </c>
      <c r="P13" s="54">
        <v>2.84</v>
      </c>
      <c r="Q13" s="55"/>
    </row>
    <row r="14" spans="1:19" ht="20.100000000000001" customHeight="1" x14ac:dyDescent="0.2">
      <c r="A14" s="56">
        <f>M19/7</f>
        <v>1914.4630415548095</v>
      </c>
      <c r="B14" s="42" t="s">
        <v>82</v>
      </c>
      <c r="C14" s="33"/>
      <c r="D14" s="21"/>
      <c r="L14" s="52"/>
      <c r="N14" s="54">
        <v>2.2400000000000002</v>
      </c>
      <c r="O14" s="54">
        <v>2.2599999999999998</v>
      </c>
      <c r="P14" s="54">
        <v>2.83</v>
      </c>
      <c r="Q14" s="55"/>
    </row>
    <row r="15" spans="1:19" ht="20.100000000000001" customHeight="1" x14ac:dyDescent="0.2">
      <c r="C15" s="57"/>
      <c r="D15" s="21"/>
      <c r="L15" s="52"/>
      <c r="N15" s="54">
        <v>2.4500000000000002</v>
      </c>
      <c r="O15" s="54">
        <v>2.2000000000000002</v>
      </c>
      <c r="P15" s="54">
        <v>2.84</v>
      </c>
      <c r="Q15" s="55"/>
    </row>
    <row r="16" spans="1:19" ht="20.100000000000001" customHeight="1" thickBot="1" x14ac:dyDescent="0.25">
      <c r="A16" s="125" t="s">
        <v>83</v>
      </c>
      <c r="B16" s="125"/>
      <c r="C16" s="125"/>
      <c r="D16" s="125"/>
      <c r="E16" s="125"/>
      <c r="F16" s="125"/>
      <c r="G16" s="125"/>
      <c r="H16" s="125"/>
      <c r="I16" s="125"/>
      <c r="L16" s="52"/>
      <c r="N16" s="54">
        <v>2.77</v>
      </c>
      <c r="O16" s="54">
        <v>2.16</v>
      </c>
      <c r="P16" s="54">
        <v>2.84</v>
      </c>
      <c r="Q16" s="55"/>
    </row>
    <row r="17" spans="1:17" ht="20.100000000000001" customHeight="1" thickBot="1" x14ac:dyDescent="0.25">
      <c r="A17" s="23" t="s">
        <v>58</v>
      </c>
      <c r="B17" s="24" t="s">
        <v>59</v>
      </c>
      <c r="C17" s="24" t="s">
        <v>35</v>
      </c>
      <c r="D17" s="24" t="s">
        <v>36</v>
      </c>
      <c r="E17" s="24" t="s">
        <v>37</v>
      </c>
      <c r="F17" s="24" t="s">
        <v>4</v>
      </c>
      <c r="G17" s="24" t="s">
        <v>5</v>
      </c>
      <c r="H17" s="24" t="s">
        <v>40</v>
      </c>
      <c r="I17" s="24" t="s">
        <v>7</v>
      </c>
      <c r="J17" s="24" t="s">
        <v>28</v>
      </c>
      <c r="L17" s="52"/>
      <c r="N17" s="54">
        <v>2.23</v>
      </c>
      <c r="O17" s="54">
        <v>2.12</v>
      </c>
      <c r="P17" s="54">
        <v>2.82</v>
      </c>
      <c r="Q17" s="55"/>
    </row>
    <row r="18" spans="1:17" ht="20.100000000000001" customHeight="1" thickBot="1" x14ac:dyDescent="0.25">
      <c r="A18" s="121" t="s">
        <v>62</v>
      </c>
      <c r="B18" s="27" t="s">
        <v>63</v>
      </c>
      <c r="C18" s="34">
        <f>C3*$A$14</f>
        <v>2115.4816609180643</v>
      </c>
      <c r="D18" s="34">
        <f t="shared" ref="D18:J18" si="3">D3*$A$14</f>
        <v>523.22274925692943</v>
      </c>
      <c r="E18" s="34">
        <f t="shared" si="3"/>
        <v>446.64422759473706</v>
      </c>
      <c r="F18" s="34">
        <f t="shared" si="3"/>
        <v>363.74797789541378</v>
      </c>
      <c r="G18" s="34">
        <f t="shared" si="3"/>
        <v>976.37615119295288</v>
      </c>
      <c r="H18" s="34">
        <f t="shared" si="3"/>
        <v>1531.5704332438477</v>
      </c>
      <c r="I18" s="34">
        <f t="shared" si="3"/>
        <v>0</v>
      </c>
      <c r="J18" s="34">
        <f t="shared" si="3"/>
        <v>0</v>
      </c>
      <c r="L18" s="52"/>
      <c r="N18" s="54">
        <v>2.3199999999999998</v>
      </c>
      <c r="O18" s="54">
        <v>2.06</v>
      </c>
      <c r="P18" s="54">
        <v>2.78</v>
      </c>
      <c r="Q18" s="55"/>
    </row>
    <row r="19" spans="1:17" ht="20.100000000000001" customHeight="1" thickBot="1" x14ac:dyDescent="0.25">
      <c r="A19" s="122"/>
      <c r="B19" s="27" t="s">
        <v>65</v>
      </c>
      <c r="C19" s="34">
        <f t="shared" ref="C19:J19" si="4">C4*$A$14</f>
        <v>469.0434451809283</v>
      </c>
      <c r="D19" s="34">
        <f t="shared" si="4"/>
        <v>1206.11171617953</v>
      </c>
      <c r="E19" s="34">
        <f t="shared" si="4"/>
        <v>657.23516216576604</v>
      </c>
      <c r="F19" s="34">
        <f t="shared" si="4"/>
        <v>823.21910786856802</v>
      </c>
      <c r="G19" s="34">
        <f t="shared" si="4"/>
        <v>957.23152077740474</v>
      </c>
      <c r="H19" s="34">
        <f t="shared" si="4"/>
        <v>440.32649955760621</v>
      </c>
      <c r="I19" s="34">
        <f t="shared" si="4"/>
        <v>0</v>
      </c>
      <c r="J19" s="34">
        <f t="shared" si="4"/>
        <v>0</v>
      </c>
      <c r="L19" s="52" t="s">
        <v>84</v>
      </c>
      <c r="M19" s="58">
        <f>((N3*Q6+N4*Q7+N5*Q8)*N21+(O3*R6+O4*R7+O5*R8)*O21+(P3*S6+P4*S7+P5*S8)*P21)/S9</f>
        <v>13401.241290883667</v>
      </c>
      <c r="N19" s="54">
        <v>3.09</v>
      </c>
      <c r="O19" s="54">
        <v>2.0499999999999998</v>
      </c>
      <c r="P19" s="54">
        <v>2.78</v>
      </c>
      <c r="Q19" s="55"/>
    </row>
    <row r="20" spans="1:17" ht="20.100000000000001" customHeight="1" thickBot="1" x14ac:dyDescent="0.25">
      <c r="A20" s="123"/>
      <c r="B20" s="27" t="s">
        <v>67</v>
      </c>
      <c r="C20" s="34">
        <f t="shared" ref="C20:J20" si="5">C5*$A$14</f>
        <v>-2498.3742692290261</v>
      </c>
      <c r="D20" s="34">
        <f t="shared" si="5"/>
        <v>625.45507567595621</v>
      </c>
      <c r="E20" s="34">
        <f t="shared" si="5"/>
        <v>272.81098342156031</v>
      </c>
      <c r="F20" s="34">
        <f t="shared" si="5"/>
        <v>421.18186914205808</v>
      </c>
      <c r="G20" s="34">
        <f t="shared" si="5"/>
        <v>4958.4592776269565</v>
      </c>
      <c r="H20" s="34">
        <f t="shared" si="5"/>
        <v>15870.89861448937</v>
      </c>
      <c r="I20" s="34">
        <f t="shared" si="5"/>
        <v>0</v>
      </c>
      <c r="J20" s="34">
        <f t="shared" si="5"/>
        <v>0</v>
      </c>
      <c r="L20" t="s">
        <v>29</v>
      </c>
      <c r="N20" s="54">
        <v>2.78</v>
      </c>
      <c r="O20" s="54">
        <v>2</v>
      </c>
      <c r="P20" s="54">
        <v>2.76</v>
      </c>
      <c r="Q20" s="55"/>
    </row>
    <row r="21" spans="1:17" ht="20.100000000000001" customHeight="1" thickBot="1" x14ac:dyDescent="0.25">
      <c r="A21" s="121" t="s">
        <v>69</v>
      </c>
      <c r="B21" s="27" t="s">
        <v>70</v>
      </c>
      <c r="C21" s="34">
        <f t="shared" ref="C21:J21" si="6">C6*$A$14</f>
        <v>1703.8721069837804</v>
      </c>
      <c r="D21" s="34">
        <f t="shared" si="6"/>
        <v>3969.2562240555867</v>
      </c>
      <c r="E21" s="34">
        <f t="shared" si="6"/>
        <v>2310.1825522441886</v>
      </c>
      <c r="F21" s="34">
        <f t="shared" si="6"/>
        <v>2699.392888592281</v>
      </c>
      <c r="G21" s="34">
        <f t="shared" si="6"/>
        <v>3637.4797789541381</v>
      </c>
      <c r="H21" s="34">
        <f t="shared" si="6"/>
        <v>1474.1365419972033</v>
      </c>
      <c r="I21" s="34">
        <f t="shared" si="6"/>
        <v>38.289260831096193</v>
      </c>
      <c r="J21" s="34">
        <f t="shared" si="6"/>
        <v>0</v>
      </c>
      <c r="N21" s="29">
        <f>AVERAGE(N9:N20)</f>
        <v>2.416666666666667</v>
      </c>
      <c r="O21" s="29">
        <f t="shared" ref="O21:P21" si="7">AVERAGE(O9:O20)</f>
        <v>2.2425000000000002</v>
      </c>
      <c r="P21" s="29">
        <f t="shared" si="7"/>
        <v>2.8400000000000003</v>
      </c>
      <c r="Q21" s="32"/>
    </row>
    <row r="22" spans="1:17" ht="20.100000000000001" customHeight="1" thickBot="1" x14ac:dyDescent="0.25">
      <c r="A22" s="122"/>
      <c r="B22" s="27" t="s">
        <v>72</v>
      </c>
      <c r="C22" s="34">
        <f t="shared" ref="C22:J22" si="8">C7*$A$14</f>
        <v>890.22531432298649</v>
      </c>
      <c r="D22" s="34">
        <f t="shared" si="8"/>
        <v>11869.67085763982</v>
      </c>
      <c r="E22" s="34">
        <f t="shared" si="8"/>
        <v>6107.1371025598419</v>
      </c>
      <c r="F22" s="34">
        <f t="shared" si="8"/>
        <v>8098.1786657768453</v>
      </c>
      <c r="G22" s="34">
        <f t="shared" si="8"/>
        <v>6892.0669495973143</v>
      </c>
      <c r="H22" s="34">
        <f t="shared" si="8"/>
        <v>4384.1203651605138</v>
      </c>
      <c r="I22" s="34">
        <f t="shared" si="8"/>
        <v>0</v>
      </c>
      <c r="J22" s="34">
        <f t="shared" si="8"/>
        <v>0</v>
      </c>
      <c r="N22">
        <f>(N3*Q6+N4*Q7+N5*Q8)*$N$21/$S$9</f>
        <v>2125.1486901395306</v>
      </c>
      <c r="O22">
        <f>(O3*R6+O4*R7+O5*R8)*O21/$S$9</f>
        <v>4801.6357682176313</v>
      </c>
      <c r="P22">
        <f>(P3*S6+P4*S7+P5*S8)*P21/$S$9</f>
        <v>6474.4568325265045</v>
      </c>
    </row>
    <row r="23" spans="1:17" ht="20.100000000000001" customHeight="1" thickBot="1" x14ac:dyDescent="0.25">
      <c r="A23" s="122"/>
      <c r="B23" s="27" t="s">
        <v>73</v>
      </c>
      <c r="C23" s="34">
        <f t="shared" ref="C23:J23" si="9">C8*$A$14</f>
        <v>258.45251060989932</v>
      </c>
      <c r="D23" s="34">
        <f t="shared" si="9"/>
        <v>3452.3512028357877</v>
      </c>
      <c r="E23" s="34">
        <f t="shared" si="9"/>
        <v>2016.5039216696807</v>
      </c>
      <c r="F23" s="34">
        <f t="shared" si="9"/>
        <v>2450.5126931901564</v>
      </c>
      <c r="G23" s="34">
        <f t="shared" si="9"/>
        <v>6892.0669495973143</v>
      </c>
      <c r="H23" s="34">
        <f t="shared" si="9"/>
        <v>10625.269880629192</v>
      </c>
      <c r="I23" s="34">
        <f t="shared" si="9"/>
        <v>19.144630415548097</v>
      </c>
      <c r="J23" s="34">
        <f t="shared" si="9"/>
        <v>0</v>
      </c>
    </row>
    <row r="24" spans="1:17" ht="20.100000000000001" customHeight="1" thickBot="1" x14ac:dyDescent="0.25">
      <c r="A24" s="123"/>
      <c r="B24" s="27" t="s">
        <v>74</v>
      </c>
      <c r="C24" s="34">
        <f t="shared" ref="C24:J24" si="10">C9*$A$14</f>
        <v>2862.1222471244405</v>
      </c>
      <c r="D24" s="34">
        <f t="shared" si="10"/>
        <v>7396.1450684386955</v>
      </c>
      <c r="E24" s="34">
        <f t="shared" si="10"/>
        <v>4473.5257892011232</v>
      </c>
      <c r="F24" s="34">
        <f t="shared" si="10"/>
        <v>6413.451189208612</v>
      </c>
      <c r="G24" s="34">
        <f t="shared" si="10"/>
        <v>46387.439496873034</v>
      </c>
      <c r="H24" s="34">
        <f t="shared" si="10"/>
        <v>195734.70136856372</v>
      </c>
      <c r="I24" s="34">
        <f t="shared" si="10"/>
        <v>57.433891246644279</v>
      </c>
      <c r="J24" s="34">
        <f t="shared" si="10"/>
        <v>0</v>
      </c>
    </row>
    <row r="25" spans="1:17" ht="20.100000000000001" customHeight="1" thickBot="1" x14ac:dyDescent="0.25">
      <c r="A25" s="121" t="s">
        <v>76</v>
      </c>
      <c r="B25" s="27" t="s">
        <v>77</v>
      </c>
      <c r="C25" s="34">
        <f t="shared" ref="C25:J25" si="11">C10*$A$14</f>
        <v>995.52078160850101</v>
      </c>
      <c r="D25" s="34">
        <f t="shared" si="11"/>
        <v>4830.7645927552503</v>
      </c>
      <c r="E25" s="34">
        <f t="shared" si="11"/>
        <v>2814.2606710855698</v>
      </c>
      <c r="F25" s="34">
        <f t="shared" si="11"/>
        <v>3292.8764314742721</v>
      </c>
      <c r="G25" s="34">
        <f t="shared" si="11"/>
        <v>4422.4096259916096</v>
      </c>
      <c r="H25" s="34">
        <f t="shared" si="11"/>
        <v>1780.450628645973</v>
      </c>
      <c r="I25" s="34">
        <f t="shared" si="11"/>
        <v>38.289260831096193</v>
      </c>
      <c r="J25" s="34">
        <f t="shared" si="11"/>
        <v>0</v>
      </c>
    </row>
    <row r="26" spans="1:17" ht="20.100000000000001" customHeight="1" thickBot="1" x14ac:dyDescent="0.25">
      <c r="A26" s="122"/>
      <c r="B26" s="27" t="s">
        <v>78</v>
      </c>
      <c r="C26" s="34">
        <f t="shared" ref="C26:J26" si="12">C11*$A$14</f>
        <v>296.74177144099548</v>
      </c>
      <c r="D26" s="34">
        <f t="shared" si="12"/>
        <v>370.06570593254469</v>
      </c>
      <c r="E26" s="34">
        <f t="shared" si="12"/>
        <v>216.90866260815991</v>
      </c>
      <c r="F26" s="34">
        <f t="shared" si="12"/>
        <v>248.88019540212525</v>
      </c>
      <c r="G26" s="34">
        <f t="shared" si="12"/>
        <v>344.6033474798657</v>
      </c>
      <c r="H26" s="34">
        <f t="shared" si="12"/>
        <v>134.01241290883667</v>
      </c>
      <c r="I26" s="34">
        <f t="shared" si="12"/>
        <v>0</v>
      </c>
      <c r="J26" s="34">
        <f t="shared" si="12"/>
        <v>0</v>
      </c>
    </row>
    <row r="27" spans="1:17" ht="20.100000000000001" customHeight="1" thickBot="1" x14ac:dyDescent="0.25">
      <c r="A27" s="123"/>
      <c r="B27" s="27" t="s">
        <v>79</v>
      </c>
      <c r="C27" s="34">
        <f t="shared" ref="C27:J27" si="13">C12*$A$14</f>
        <v>325.45871706431763</v>
      </c>
      <c r="D27" s="34">
        <f t="shared" si="13"/>
        <v>4396.9472675389306</v>
      </c>
      <c r="E27" s="34">
        <f t="shared" si="13"/>
        <v>2559.0627476463137</v>
      </c>
      <c r="F27" s="34">
        <f t="shared" si="13"/>
        <v>3005.7069752410512</v>
      </c>
      <c r="G27" s="34">
        <f t="shared" si="13"/>
        <v>15066.82413703635</v>
      </c>
      <c r="H27" s="34">
        <f t="shared" si="13"/>
        <v>4881.8807559647639</v>
      </c>
      <c r="I27" s="34">
        <f t="shared" si="13"/>
        <v>38.289260831096193</v>
      </c>
      <c r="J27" s="34">
        <f t="shared" si="13"/>
        <v>0</v>
      </c>
    </row>
    <row r="28" spans="1:17" ht="20.100000000000001" customHeight="1" thickBot="1" x14ac:dyDescent="0.25">
      <c r="A28" s="31" t="s">
        <v>80</v>
      </c>
      <c r="B28" s="27" t="s">
        <v>81</v>
      </c>
      <c r="C28" s="34">
        <f t="shared" ref="C28:J28" si="14">C13*$A$14</f>
        <v>143.58472811661071</v>
      </c>
      <c r="D28" s="34">
        <f t="shared" si="14"/>
        <v>1927.2899439332266</v>
      </c>
      <c r="E28" s="34">
        <f t="shared" si="14"/>
        <v>1129.5331945173375</v>
      </c>
      <c r="F28" s="34">
        <f t="shared" si="14"/>
        <v>1320.9794986728184</v>
      </c>
      <c r="G28" s="34">
        <f t="shared" si="14"/>
        <v>9055.4101865542489</v>
      </c>
      <c r="H28" s="34">
        <f t="shared" si="14"/>
        <v>3618.3351485385897</v>
      </c>
      <c r="I28" s="34">
        <f t="shared" si="14"/>
        <v>19.144630415548097</v>
      </c>
      <c r="J28" s="34">
        <f t="shared" si="14"/>
        <v>0</v>
      </c>
    </row>
    <row r="29" spans="1:17" ht="20.100000000000001" customHeight="1" x14ac:dyDescent="0.2">
      <c r="A29" s="124" t="s">
        <v>94</v>
      </c>
      <c r="B29" s="124"/>
      <c r="C29" s="65">
        <f>SUM(C18:C28)</f>
        <v>7562.1290141414984</v>
      </c>
      <c r="D29" s="65">
        <f t="shared" ref="D29:J29" si="15">SUM(D18:D28)</f>
        <v>40567.280404242258</v>
      </c>
      <c r="E29" s="65">
        <f t="shared" si="15"/>
        <v>23003.805014714279</v>
      </c>
      <c r="F29" s="65">
        <f t="shared" si="15"/>
        <v>29138.127492464198</v>
      </c>
      <c r="G29" s="65">
        <f t="shared" si="15"/>
        <v>99590.367421681178</v>
      </c>
      <c r="H29" s="65">
        <f t="shared" si="15"/>
        <v>240475.70264969961</v>
      </c>
      <c r="I29" s="65">
        <f t="shared" si="15"/>
        <v>210.59093457102907</v>
      </c>
      <c r="J29" s="65">
        <f t="shared" si="15"/>
        <v>0</v>
      </c>
      <c r="K29" s="65">
        <f>SUM(C29:J29)</f>
        <v>440548.00293151411</v>
      </c>
    </row>
    <row r="30" spans="1:17" ht="20.100000000000001" customHeight="1" x14ac:dyDescent="0.2">
      <c r="A30" s="66"/>
      <c r="B30" s="67" t="s">
        <v>85</v>
      </c>
      <c r="C30" s="65">
        <f>C29*1.5</f>
        <v>11343.193521212248</v>
      </c>
      <c r="D30" s="65">
        <f t="shared" ref="D30:J30" si="16">D29*1.5</f>
        <v>60850.92060636339</v>
      </c>
      <c r="E30" s="65">
        <f t="shared" si="16"/>
        <v>34505.707522071418</v>
      </c>
      <c r="F30" s="65">
        <f t="shared" si="16"/>
        <v>43707.191238696294</v>
      </c>
      <c r="G30" s="65">
        <f t="shared" si="16"/>
        <v>149385.55113252177</v>
      </c>
      <c r="H30" s="65">
        <f t="shared" si="16"/>
        <v>360713.5539745494</v>
      </c>
      <c r="I30" s="65">
        <f t="shared" si="16"/>
        <v>315.88640185654361</v>
      </c>
      <c r="J30" s="65">
        <f t="shared" si="16"/>
        <v>0</v>
      </c>
      <c r="K30" s="65">
        <f t="shared" ref="K30:K61" si="17">SUM(C30:J30)</f>
        <v>660822.00439727108</v>
      </c>
      <c r="L30" s="59"/>
    </row>
    <row r="31" spans="1:17" ht="20.100000000000001" customHeight="1" x14ac:dyDescent="0.2">
      <c r="A31" s="66"/>
      <c r="B31" s="68" t="s">
        <v>86</v>
      </c>
      <c r="C31" s="65">
        <f>C29*0.5</f>
        <v>3781.0645070707492</v>
      </c>
      <c r="D31" s="65">
        <f t="shared" ref="D31:J31" si="18">D29*0.5</f>
        <v>20283.640202121129</v>
      </c>
      <c r="E31" s="65">
        <f t="shared" si="18"/>
        <v>11501.902507357139</v>
      </c>
      <c r="F31" s="65">
        <f t="shared" si="18"/>
        <v>14569.063746232099</v>
      </c>
      <c r="G31" s="65">
        <f t="shared" si="18"/>
        <v>49795.183710840589</v>
      </c>
      <c r="H31" s="65">
        <f t="shared" si="18"/>
        <v>120237.85132484981</v>
      </c>
      <c r="I31" s="65">
        <f t="shared" si="18"/>
        <v>105.29546728551453</v>
      </c>
      <c r="J31" s="65">
        <f t="shared" si="18"/>
        <v>0</v>
      </c>
      <c r="K31" s="65">
        <f t="shared" si="17"/>
        <v>220274.00146575706</v>
      </c>
    </row>
    <row r="32" spans="1:17" ht="20.100000000000001" customHeight="1" x14ac:dyDescent="0.2">
      <c r="A32" s="60" t="s">
        <v>95</v>
      </c>
      <c r="B32" s="35">
        <v>2000</v>
      </c>
      <c r="C32" s="1">
        <v>44308614</v>
      </c>
      <c r="D32" s="1">
        <v>46962557</v>
      </c>
      <c r="E32" s="1">
        <v>24964128</v>
      </c>
      <c r="F32" s="1">
        <v>786400</v>
      </c>
      <c r="G32" s="1">
        <v>41951</v>
      </c>
      <c r="H32" s="1">
        <v>347567</v>
      </c>
      <c r="I32" s="1">
        <v>2363</v>
      </c>
      <c r="J32" s="1">
        <v>280557</v>
      </c>
      <c r="K32" s="59">
        <f>SUM(C32:J32)</f>
        <v>117694137</v>
      </c>
      <c r="L32" s="36"/>
      <c r="M32" s="36"/>
      <c r="N32" s="36"/>
      <c r="O32" s="36"/>
      <c r="P32" s="36"/>
      <c r="Q32" s="36"/>
    </row>
    <row r="33" spans="1:21" ht="20.100000000000001" customHeight="1" x14ac:dyDescent="0.2">
      <c r="B33" s="35">
        <v>2010</v>
      </c>
      <c r="C33" s="1">
        <v>43090454</v>
      </c>
      <c r="D33" s="1">
        <v>47360368</v>
      </c>
      <c r="E33" s="1">
        <v>25680398</v>
      </c>
      <c r="F33" s="1">
        <v>830739</v>
      </c>
      <c r="G33" s="1">
        <v>44328</v>
      </c>
      <c r="H33" s="1">
        <v>352469</v>
      </c>
      <c r="I33" s="1">
        <v>2241</v>
      </c>
      <c r="J33" s="1">
        <v>333140</v>
      </c>
      <c r="K33" s="59">
        <f t="shared" ref="K33:K37" si="19">SUM(C33:J33)</f>
        <v>117694137</v>
      </c>
      <c r="L33" s="36"/>
      <c r="M33" s="36"/>
      <c r="N33" s="36"/>
      <c r="O33" s="36"/>
      <c r="P33" s="36"/>
      <c r="Q33" s="36"/>
    </row>
    <row r="34" spans="1:21" ht="20.100000000000001" customHeight="1" x14ac:dyDescent="0.2">
      <c r="B34" s="35">
        <v>2020</v>
      </c>
      <c r="C34" s="1">
        <v>41946712</v>
      </c>
      <c r="D34" s="1">
        <v>47066459</v>
      </c>
      <c r="E34" s="1">
        <v>25697349</v>
      </c>
      <c r="F34" s="1">
        <v>801670</v>
      </c>
      <c r="G34" s="1">
        <v>36441</v>
      </c>
      <c r="H34" s="1">
        <v>691184</v>
      </c>
      <c r="I34" s="1">
        <v>2271</v>
      </c>
      <c r="J34" s="1">
        <v>1452051</v>
      </c>
      <c r="K34" s="59">
        <f t="shared" si="19"/>
        <v>117694137</v>
      </c>
      <c r="L34" s="36"/>
      <c r="M34" s="36"/>
      <c r="N34" s="36"/>
      <c r="O34" s="36"/>
      <c r="P34" s="36"/>
      <c r="Q34" s="36"/>
    </row>
    <row r="35" spans="1:21" ht="20.100000000000001" customHeight="1" x14ac:dyDescent="0.2">
      <c r="B35" s="1" t="s">
        <v>150</v>
      </c>
      <c r="C35" s="12">
        <v>41718903</v>
      </c>
      <c r="D35" s="12">
        <v>47039618</v>
      </c>
      <c r="E35" s="12">
        <v>25715426</v>
      </c>
      <c r="F35" s="12">
        <v>801029</v>
      </c>
      <c r="G35" s="12">
        <v>36317</v>
      </c>
      <c r="H35" s="12">
        <v>716573</v>
      </c>
      <c r="I35" s="12">
        <v>2271</v>
      </c>
      <c r="J35" s="12">
        <v>1664000</v>
      </c>
      <c r="K35" s="59">
        <f t="shared" si="19"/>
        <v>117694137</v>
      </c>
      <c r="L35" s="36"/>
      <c r="M35" s="1"/>
      <c r="N35" s="1"/>
      <c r="O35" s="1"/>
      <c r="P35" s="1"/>
      <c r="Q35" s="1"/>
      <c r="R35" s="1"/>
      <c r="S35" s="1"/>
      <c r="T35" s="1"/>
      <c r="U35" s="1"/>
    </row>
    <row r="36" spans="1:21" ht="20.100000000000001" customHeight="1" x14ac:dyDescent="0.2">
      <c r="B36" s="1" t="s">
        <v>24</v>
      </c>
      <c r="C36" s="1">
        <v>41951268</v>
      </c>
      <c r="D36" s="1">
        <v>47069423</v>
      </c>
      <c r="E36" s="1">
        <v>25690492</v>
      </c>
      <c r="F36" s="1">
        <v>801841</v>
      </c>
      <c r="G36" s="1">
        <v>36441</v>
      </c>
      <c r="H36" s="1">
        <v>691368</v>
      </c>
      <c r="I36" s="1">
        <v>2271</v>
      </c>
      <c r="J36" s="1">
        <v>1451033</v>
      </c>
      <c r="K36" s="59">
        <f t="shared" si="19"/>
        <v>117694137</v>
      </c>
      <c r="L36" s="36"/>
      <c r="M36" s="36"/>
      <c r="N36" s="36"/>
      <c r="O36" s="36"/>
      <c r="P36" s="36"/>
      <c r="Q36" s="36"/>
    </row>
    <row r="37" spans="1:21" ht="20.100000000000001" customHeight="1" x14ac:dyDescent="0.2">
      <c r="B37" s="1" t="s">
        <v>25</v>
      </c>
      <c r="C37" s="12">
        <v>41903986</v>
      </c>
      <c r="D37" s="12">
        <v>47069337</v>
      </c>
      <c r="E37" s="12">
        <v>25720067</v>
      </c>
      <c r="F37" s="12">
        <v>801155</v>
      </c>
      <c r="G37" s="12">
        <v>36361</v>
      </c>
      <c r="H37" s="12">
        <v>709951</v>
      </c>
      <c r="I37" s="12">
        <v>2271</v>
      </c>
      <c r="J37" s="12">
        <v>1451009</v>
      </c>
      <c r="K37" s="59">
        <f t="shared" si="19"/>
        <v>117694137</v>
      </c>
      <c r="L37" s="36"/>
      <c r="M37" s="36"/>
      <c r="N37" s="12"/>
      <c r="O37" s="12"/>
      <c r="P37" s="12"/>
      <c r="Q37" s="12"/>
      <c r="R37" s="12"/>
      <c r="S37" s="12"/>
      <c r="T37" s="12"/>
      <c r="U37" s="12"/>
    </row>
    <row r="38" spans="1:21" ht="20.100000000000001" customHeight="1" x14ac:dyDescent="0.2">
      <c r="A38" s="74" t="s">
        <v>87</v>
      </c>
      <c r="B38" s="38">
        <v>2000</v>
      </c>
      <c r="C38" s="36">
        <f>C32*0.899900495/10</f>
        <v>3987334.3671363927</v>
      </c>
      <c r="D38" s="36">
        <f t="shared" ref="D38:J38" si="20">D32*0.899900495/10</f>
        <v>4226162.8290765714</v>
      </c>
      <c r="E38" s="36">
        <f t="shared" si="20"/>
        <v>2246523.1144443359</v>
      </c>
      <c r="F38" s="36">
        <f t="shared" si="20"/>
        <v>70768.174926799999</v>
      </c>
      <c r="G38" s="36">
        <f t="shared" si="20"/>
        <v>3775.1725665744998</v>
      </c>
      <c r="H38" s="36">
        <f t="shared" si="20"/>
        <v>31277.571534566501</v>
      </c>
      <c r="I38" s="36">
        <f t="shared" si="20"/>
        <v>212.6464869685</v>
      </c>
      <c r="J38" s="36">
        <f t="shared" si="20"/>
        <v>25247.338317571503</v>
      </c>
      <c r="K38" s="69">
        <f>SUM(C38:J38)</f>
        <v>10591301.21448978</v>
      </c>
      <c r="L38" s="36"/>
      <c r="M38" s="36"/>
      <c r="N38" s="36"/>
      <c r="O38" s="36"/>
      <c r="P38" s="36"/>
      <c r="Q38" s="36"/>
    </row>
    <row r="39" spans="1:21" ht="20.100000000000001" customHeight="1" x14ac:dyDescent="0.2">
      <c r="B39" s="38">
        <v>2010</v>
      </c>
      <c r="C39" s="36">
        <f t="shared" ref="C39:J39" si="21">C33*0.899900495/10</f>
        <v>3877712.0884374729</v>
      </c>
      <c r="D39" s="36">
        <f t="shared" si="21"/>
        <v>4261961.8606582163</v>
      </c>
      <c r="E39" s="36">
        <f t="shared" si="21"/>
        <v>2310980.2871997012</v>
      </c>
      <c r="F39" s="36">
        <f t="shared" si="21"/>
        <v>74758.2437315805</v>
      </c>
      <c r="G39" s="36">
        <f t="shared" si="21"/>
        <v>3989.0789142359999</v>
      </c>
      <c r="H39" s="36">
        <f t="shared" si="21"/>
        <v>31718.702757215498</v>
      </c>
      <c r="I39" s="36">
        <f t="shared" si="21"/>
        <v>201.6677009295</v>
      </c>
      <c r="J39" s="36">
        <f t="shared" si="21"/>
        <v>29979.285090429999</v>
      </c>
      <c r="K39" s="69">
        <f t="shared" si="17"/>
        <v>10591301.214489782</v>
      </c>
      <c r="L39" s="36"/>
      <c r="M39" s="36"/>
      <c r="N39" s="36"/>
      <c r="O39" s="36"/>
      <c r="P39" s="36"/>
      <c r="Q39" s="36"/>
    </row>
    <row r="40" spans="1:21" ht="20.100000000000001" customHeight="1" x14ac:dyDescent="0.2">
      <c r="B40" s="38">
        <v>2020</v>
      </c>
      <c r="C40" s="36">
        <f t="shared" ref="C40:J40" si="22">C34*0.899900495/10</f>
        <v>3774786.6892422438</v>
      </c>
      <c r="D40" s="36">
        <f t="shared" si="22"/>
        <v>4235512.9751997199</v>
      </c>
      <c r="E40" s="36">
        <f t="shared" si="22"/>
        <v>2312505.7085287757</v>
      </c>
      <c r="F40" s="36">
        <f t="shared" si="22"/>
        <v>72142.322982665006</v>
      </c>
      <c r="G40" s="36">
        <f t="shared" si="22"/>
        <v>3279.3273938295001</v>
      </c>
      <c r="H40" s="36">
        <f t="shared" si="22"/>
        <v>62199.682373607997</v>
      </c>
      <c r="I40" s="36">
        <f t="shared" si="22"/>
        <v>204.36740241449999</v>
      </c>
      <c r="J40" s="36">
        <f t="shared" si="22"/>
        <v>130670.14136652451</v>
      </c>
      <c r="K40" s="69">
        <f t="shared" si="17"/>
        <v>10591301.21448978</v>
      </c>
      <c r="L40" s="36"/>
      <c r="M40" s="36"/>
      <c r="N40" s="36"/>
      <c r="O40" s="36"/>
      <c r="P40" s="36"/>
      <c r="Q40" s="36"/>
    </row>
    <row r="41" spans="1:21" ht="20.100000000000001" customHeight="1" x14ac:dyDescent="0.2">
      <c r="B41" s="13" t="s">
        <v>150</v>
      </c>
      <c r="C41" s="36">
        <f t="shared" ref="C41:J41" si="23">C35*0.899900495/10</f>
        <v>3754286.1460556984</v>
      </c>
      <c r="D41" s="36">
        <f t="shared" si="23"/>
        <v>4233097.552281091</v>
      </c>
      <c r="E41" s="36">
        <f t="shared" si="23"/>
        <v>2314132.4586535869</v>
      </c>
      <c r="F41" s="36">
        <f t="shared" si="23"/>
        <v>72084.6393609355</v>
      </c>
      <c r="G41" s="36">
        <f t="shared" si="23"/>
        <v>3268.1686276914998</v>
      </c>
      <c r="H41" s="36">
        <f t="shared" si="23"/>
        <v>64484.439740363494</v>
      </c>
      <c r="I41" s="36">
        <f t="shared" si="23"/>
        <v>204.36740241449999</v>
      </c>
      <c r="J41" s="36">
        <f t="shared" si="23"/>
        <v>149743.44236799999</v>
      </c>
      <c r="K41" s="69">
        <f t="shared" si="17"/>
        <v>10591301.214489782</v>
      </c>
      <c r="L41" s="36"/>
      <c r="M41" s="36"/>
      <c r="N41" s="36"/>
      <c r="O41" s="36"/>
      <c r="P41" s="36"/>
      <c r="Q41" s="36"/>
    </row>
    <row r="42" spans="1:21" ht="20.100000000000001" customHeight="1" x14ac:dyDescent="0.2">
      <c r="B42" s="13" t="s">
        <v>24</v>
      </c>
      <c r="C42" s="36">
        <f t="shared" ref="C42:J42" si="24">C36*0.899900495/10</f>
        <v>3775196.6839077659</v>
      </c>
      <c r="D42" s="36">
        <f t="shared" si="24"/>
        <v>4235779.705706438</v>
      </c>
      <c r="E42" s="36">
        <f t="shared" si="24"/>
        <v>2311888.646759354</v>
      </c>
      <c r="F42" s="36">
        <f t="shared" si="24"/>
        <v>72157.711281129494</v>
      </c>
      <c r="G42" s="36">
        <f t="shared" si="24"/>
        <v>3279.3273938295001</v>
      </c>
      <c r="H42" s="36">
        <f t="shared" si="24"/>
        <v>62216.240542715997</v>
      </c>
      <c r="I42" s="36">
        <f t="shared" si="24"/>
        <v>204.36740241449999</v>
      </c>
      <c r="J42" s="36">
        <f t="shared" si="24"/>
        <v>130578.5314961335</v>
      </c>
      <c r="K42" s="69">
        <f t="shared" si="17"/>
        <v>10591301.21448978</v>
      </c>
      <c r="L42" s="36"/>
      <c r="M42" s="36"/>
      <c r="N42" s="36"/>
      <c r="O42" s="36"/>
      <c r="P42" s="36"/>
      <c r="Q42" s="36"/>
    </row>
    <row r="43" spans="1:21" ht="20.100000000000001" customHeight="1" x14ac:dyDescent="0.2">
      <c r="B43" s="13" t="s">
        <v>25</v>
      </c>
      <c r="C43" s="36">
        <f t="shared" ref="C43:J43" si="25">C37*0.899900495/10</f>
        <v>3770941.7743873075</v>
      </c>
      <c r="D43" s="36">
        <f t="shared" si="25"/>
        <v>4235771.9665621817</v>
      </c>
      <c r="E43" s="36">
        <f t="shared" si="25"/>
        <v>2314550.1024733167</v>
      </c>
      <c r="F43" s="36">
        <f t="shared" si="25"/>
        <v>72095.978107172501</v>
      </c>
      <c r="G43" s="36">
        <f t="shared" si="25"/>
        <v>3272.1281898695001</v>
      </c>
      <c r="H43" s="36">
        <f t="shared" si="25"/>
        <v>63888.525632574499</v>
      </c>
      <c r="I43" s="36">
        <f t="shared" si="25"/>
        <v>204.36740241449999</v>
      </c>
      <c r="J43" s="36">
        <f t="shared" si="25"/>
        <v>130576.3717349455</v>
      </c>
      <c r="K43" s="69">
        <f t="shared" si="17"/>
        <v>10591301.214489782</v>
      </c>
      <c r="L43" s="36"/>
      <c r="M43" s="36"/>
      <c r="N43" s="36"/>
      <c r="O43" s="36"/>
      <c r="P43" s="36"/>
      <c r="Q43" s="36"/>
    </row>
    <row r="44" spans="1:21" ht="20.100000000000001" customHeight="1" x14ac:dyDescent="0.2">
      <c r="A44" s="1" t="s">
        <v>88</v>
      </c>
      <c r="B44" s="44">
        <v>2000</v>
      </c>
      <c r="C44" s="61">
        <f>C38*C$29</f>
        <v>30152736906.805645</v>
      </c>
      <c r="D44" s="61">
        <f t="shared" ref="D44:J44" si="26">D38*D$29</f>
        <v>171443932521.13501</v>
      </c>
      <c r="E44" s="61">
        <f t="shared" si="26"/>
        <v>51678579685.726151</v>
      </c>
      <c r="F44" s="61">
        <f t="shared" si="26"/>
        <v>2062052103.4261067</v>
      </c>
      <c r="G44" s="61">
        <f t="shared" si="26"/>
        <v>375970822.98540556</v>
      </c>
      <c r="H44" s="61">
        <f t="shared" si="26"/>
        <v>7521495991.9511223</v>
      </c>
      <c r="I44" s="61">
        <f t="shared" si="26"/>
        <v>44781.422423942568</v>
      </c>
      <c r="J44" s="61">
        <f t="shared" si="26"/>
        <v>0</v>
      </c>
      <c r="K44" s="62">
        <f t="shared" si="17"/>
        <v>263234812813.45187</v>
      </c>
      <c r="L44" s="36"/>
      <c r="M44" s="73"/>
      <c r="N44" s="36"/>
      <c r="O44" s="36"/>
      <c r="P44" s="36"/>
      <c r="Q44" s="36"/>
    </row>
    <row r="45" spans="1:21" ht="20.100000000000001" customHeight="1" x14ac:dyDescent="0.2">
      <c r="B45" s="44">
        <v>2010</v>
      </c>
      <c r="C45" s="61">
        <f t="shared" ref="C45:J45" si="27">C39*C$29</f>
        <v>29323759092.460239</v>
      </c>
      <c r="D45" s="61">
        <f t="shared" si="27"/>
        <v>172896201873.50793</v>
      </c>
      <c r="E45" s="61">
        <f t="shared" si="27"/>
        <v>53161339919.590332</v>
      </c>
      <c r="F45" s="61">
        <f t="shared" si="27"/>
        <v>2178315236.9635053</v>
      </c>
      <c r="G45" s="61">
        <f t="shared" si="27"/>
        <v>397273834.74284428</v>
      </c>
      <c r="H45" s="61">
        <f t="shared" si="27"/>
        <v>7627577332.6783609</v>
      </c>
      <c r="I45" s="61">
        <f t="shared" si="27"/>
        <v>42469.389611534192</v>
      </c>
      <c r="J45" s="61">
        <f t="shared" si="27"/>
        <v>0</v>
      </c>
      <c r="K45" s="62">
        <f t="shared" si="17"/>
        <v>265584509759.33286</v>
      </c>
      <c r="L45" s="36"/>
      <c r="M45" s="73"/>
      <c r="N45" s="36"/>
      <c r="O45" s="36"/>
      <c r="P45" s="36"/>
      <c r="Q45" s="36"/>
    </row>
    <row r="46" spans="1:21" ht="20.100000000000001" customHeight="1" x14ac:dyDescent="0.2">
      <c r="B46" s="44">
        <v>2020</v>
      </c>
      <c r="C46" s="61">
        <f t="shared" ref="C46:J46" si="28">C40*C$29</f>
        <v>28545423944.913898</v>
      </c>
      <c r="D46" s="61">
        <f t="shared" si="28"/>
        <v>171823242520.73343</v>
      </c>
      <c r="E46" s="61">
        <f t="shared" si="28"/>
        <v>53196430414.409645</v>
      </c>
      <c r="F46" s="61">
        <f t="shared" si="28"/>
        <v>2102092204.671423</v>
      </c>
      <c r="G46" s="61">
        <f t="shared" si="28"/>
        <v>326589420.04746407</v>
      </c>
      <c r="H46" s="61">
        <f t="shared" si="28"/>
        <v>14957512323.381519</v>
      </c>
      <c r="I46" s="61">
        <f t="shared" si="28"/>
        <v>43037.922270323135</v>
      </c>
      <c r="J46" s="61">
        <f t="shared" si="28"/>
        <v>0</v>
      </c>
      <c r="K46" s="62">
        <f t="shared" si="17"/>
        <v>270951333866.07965</v>
      </c>
      <c r="M46" s="73"/>
    </row>
    <row r="47" spans="1:21" ht="20.100000000000001" customHeight="1" x14ac:dyDescent="0.2">
      <c r="B47" s="63" t="s">
        <v>150</v>
      </c>
      <c r="C47" s="45">
        <f t="shared" ref="C47:J47" si="29">C41*C$29</f>
        <v>28390396192.477264</v>
      </c>
      <c r="D47" s="45">
        <f t="shared" si="29"/>
        <v>171725255381.89856</v>
      </c>
      <c r="E47" s="45">
        <f t="shared" si="29"/>
        <v>53233851857.088463</v>
      </c>
      <c r="F47" s="45">
        <f t="shared" si="29"/>
        <v>2100411411.9472415</v>
      </c>
      <c r="G47" s="45">
        <f t="shared" si="29"/>
        <v>325478114.42780805</v>
      </c>
      <c r="H47" s="45">
        <f t="shared" si="29"/>
        <v>15506940956.536125</v>
      </c>
      <c r="I47" s="45">
        <f t="shared" si="29"/>
        <v>43037.922270323135</v>
      </c>
      <c r="J47" s="45">
        <f t="shared" si="29"/>
        <v>0</v>
      </c>
      <c r="K47" s="62">
        <f t="shared" si="17"/>
        <v>271282376952.29773</v>
      </c>
      <c r="M47" s="73"/>
    </row>
    <row r="48" spans="1:21" ht="20.100000000000001" customHeight="1" x14ac:dyDescent="0.2">
      <c r="B48" s="63" t="s">
        <v>24</v>
      </c>
      <c r="C48" s="61">
        <f t="shared" ref="C48:J48" si="30">C42*C$29</f>
        <v>28548524377.469688</v>
      </c>
      <c r="D48" s="61">
        <f t="shared" si="30"/>
        <v>171834063051.99182</v>
      </c>
      <c r="E48" s="61">
        <f t="shared" si="30"/>
        <v>53182235645.783836</v>
      </c>
      <c r="F48" s="61">
        <f t="shared" si="30"/>
        <v>2102540590.8739734</v>
      </c>
      <c r="G48" s="61">
        <f t="shared" si="30"/>
        <v>326589420.04746407</v>
      </c>
      <c r="H48" s="61">
        <f t="shared" si="30"/>
        <v>14961494160.732357</v>
      </c>
      <c r="I48" s="61">
        <f t="shared" si="30"/>
        <v>43037.922270323135</v>
      </c>
      <c r="J48" s="61">
        <f t="shared" si="30"/>
        <v>0</v>
      </c>
      <c r="K48" s="62">
        <f t="shared" si="17"/>
        <v>270955490284.82141</v>
      </c>
      <c r="L48" s="59">
        <f>K48-K47</f>
        <v>-326886667.47631836</v>
      </c>
      <c r="M48" s="73"/>
    </row>
    <row r="49" spans="1:13" ht="20.100000000000001" customHeight="1" x14ac:dyDescent="0.2">
      <c r="B49" s="63" t="s">
        <v>25</v>
      </c>
      <c r="C49" s="61">
        <f t="shared" ref="C49:J49" si="31">C43*C$29</f>
        <v>28516348202.732483</v>
      </c>
      <c r="D49" s="61">
        <f t="shared" si="31"/>
        <v>171833749095.9567</v>
      </c>
      <c r="E49" s="61">
        <f t="shared" si="31"/>
        <v>53243459254.08313</v>
      </c>
      <c r="F49" s="61">
        <f t="shared" si="31"/>
        <v>2100741801.7807</v>
      </c>
      <c r="G49" s="61">
        <f t="shared" si="31"/>
        <v>325872448.6799441</v>
      </c>
      <c r="H49" s="61">
        <f t="shared" si="31"/>
        <v>15363638092.746696</v>
      </c>
      <c r="I49" s="61">
        <f t="shared" si="31"/>
        <v>43037.922270323135</v>
      </c>
      <c r="J49" s="61">
        <f t="shared" si="31"/>
        <v>0</v>
      </c>
      <c r="K49" s="62">
        <f t="shared" si="17"/>
        <v>271383851933.90192</v>
      </c>
      <c r="L49" s="59">
        <f>K49-K47</f>
        <v>101474981.60418701</v>
      </c>
      <c r="M49" s="73"/>
    </row>
    <row r="50" spans="1:13" ht="20.100000000000001" customHeight="1" x14ac:dyDescent="0.2">
      <c r="A50" s="13" t="s">
        <v>89</v>
      </c>
      <c r="B50" s="38">
        <v>2000</v>
      </c>
      <c r="C50" s="36">
        <f>C$30*C38</f>
        <v>45229105360.208466</v>
      </c>
      <c r="D50" s="36">
        <f t="shared" ref="D50:J50" si="32">D$30*D38</f>
        <v>257165898781.70255</v>
      </c>
      <c r="E50" s="36">
        <f t="shared" si="32"/>
        <v>77517869528.589233</v>
      </c>
      <c r="F50" s="36">
        <f t="shared" si="32"/>
        <v>3093078155.1391597</v>
      </c>
      <c r="G50" s="36">
        <f t="shared" si="32"/>
        <v>563956234.47810841</v>
      </c>
      <c r="H50" s="36">
        <f t="shared" si="32"/>
        <v>11282243987.926683</v>
      </c>
      <c r="I50" s="36">
        <f t="shared" si="32"/>
        <v>67172.133635913851</v>
      </c>
      <c r="J50" s="36">
        <f t="shared" si="32"/>
        <v>0</v>
      </c>
      <c r="K50" s="59">
        <f t="shared" si="17"/>
        <v>394852219220.1778</v>
      </c>
      <c r="M50" s="59"/>
    </row>
    <row r="51" spans="1:13" ht="20.100000000000001" customHeight="1" x14ac:dyDescent="0.2">
      <c r="A51" s="21"/>
      <c r="B51" s="38">
        <v>2010</v>
      </c>
      <c r="C51" s="36">
        <f t="shared" ref="C51:J51" si="33">C$30*C39</f>
        <v>43985638638.690361</v>
      </c>
      <c r="D51" s="36">
        <f t="shared" si="33"/>
        <v>259344302810.2619</v>
      </c>
      <c r="E51" s="36">
        <f t="shared" si="33"/>
        <v>79742009879.385498</v>
      </c>
      <c r="F51" s="36">
        <f t="shared" si="33"/>
        <v>3267472855.4452572</v>
      </c>
      <c r="G51" s="36">
        <f t="shared" si="33"/>
        <v>595910752.1142664</v>
      </c>
      <c r="H51" s="36">
        <f t="shared" si="33"/>
        <v>11441365999.017542</v>
      </c>
      <c r="I51" s="36">
        <f t="shared" si="33"/>
        <v>63704.084417301288</v>
      </c>
      <c r="J51" s="36">
        <f t="shared" si="33"/>
        <v>0</v>
      </c>
      <c r="K51" s="59">
        <f t="shared" si="17"/>
        <v>398376764638.99921</v>
      </c>
    </row>
    <row r="52" spans="1:13" ht="20.100000000000001" customHeight="1" x14ac:dyDescent="0.2">
      <c r="A52" s="21"/>
      <c r="B52" s="38">
        <v>2020</v>
      </c>
      <c r="C52" s="36">
        <f t="shared" ref="C52:J52" si="34">C$30*C40</f>
        <v>42818135917.37085</v>
      </c>
      <c r="D52" s="36">
        <f t="shared" si="34"/>
        <v>257734863781.10016</v>
      </c>
      <c r="E52" s="36">
        <f t="shared" si="34"/>
        <v>79794645621.614471</v>
      </c>
      <c r="F52" s="36">
        <f t="shared" si="34"/>
        <v>3153138307.0071344</v>
      </c>
      <c r="G52" s="36">
        <f t="shared" si="34"/>
        <v>489884130.07119614</v>
      </c>
      <c r="H52" s="36">
        <f t="shared" si="34"/>
        <v>22436268485.072277</v>
      </c>
      <c r="I52" s="36">
        <f t="shared" si="34"/>
        <v>64556.883405484703</v>
      </c>
      <c r="J52" s="36">
        <f t="shared" si="34"/>
        <v>0</v>
      </c>
      <c r="K52" s="59">
        <f t="shared" si="17"/>
        <v>406427000799.11945</v>
      </c>
    </row>
    <row r="53" spans="1:13" ht="20.100000000000001" customHeight="1" x14ac:dyDescent="0.2">
      <c r="A53" s="21"/>
      <c r="B53" s="1" t="s">
        <v>150</v>
      </c>
      <c r="C53" s="41">
        <f>C$30*C41</f>
        <v>42585594288.715897</v>
      </c>
      <c r="D53" s="41">
        <f t="shared" ref="D53:J53" si="35">D$30*D41</f>
        <v>257587883072.84787</v>
      </c>
      <c r="E53" s="41">
        <f t="shared" si="35"/>
        <v>79850777785.632706</v>
      </c>
      <c r="F53" s="41">
        <f t="shared" si="35"/>
        <v>3150617117.9208622</v>
      </c>
      <c r="G53" s="41">
        <f t="shared" si="35"/>
        <v>488217171.64171201</v>
      </c>
      <c r="H53" s="41">
        <f t="shared" si="35"/>
        <v>23260411434.804184</v>
      </c>
      <c r="I53" s="41">
        <f t="shared" si="35"/>
        <v>64556.883405484703</v>
      </c>
      <c r="J53" s="41">
        <f t="shared" si="35"/>
        <v>0</v>
      </c>
      <c r="K53" s="59">
        <f t="shared" si="17"/>
        <v>406923565428.44666</v>
      </c>
    </row>
    <row r="54" spans="1:13" ht="20.100000000000001" customHeight="1" x14ac:dyDescent="0.2">
      <c r="A54" s="21"/>
      <c r="B54" s="1" t="s">
        <v>24</v>
      </c>
      <c r="C54" s="36">
        <f t="shared" ref="C54:J54" si="36">C$30*C42</f>
        <v>42822786566.204536</v>
      </c>
      <c r="D54" s="36">
        <f t="shared" si="36"/>
        <v>257751094577.98776</v>
      </c>
      <c r="E54" s="36">
        <f t="shared" si="36"/>
        <v>79773353468.675751</v>
      </c>
      <c r="F54" s="36">
        <f t="shared" si="36"/>
        <v>3153810886.3109598</v>
      </c>
      <c r="G54" s="36">
        <f t="shared" si="36"/>
        <v>489884130.07119614</v>
      </c>
      <c r="H54" s="36">
        <f t="shared" si="36"/>
        <v>22442241241.098537</v>
      </c>
      <c r="I54" s="36">
        <f t="shared" si="36"/>
        <v>64556.883405484703</v>
      </c>
      <c r="J54" s="36">
        <f t="shared" si="36"/>
        <v>0</v>
      </c>
      <c r="K54" s="59">
        <f t="shared" si="17"/>
        <v>406433235427.23212</v>
      </c>
    </row>
    <row r="55" spans="1:13" ht="20.100000000000001" customHeight="1" x14ac:dyDescent="0.2">
      <c r="A55" s="21"/>
      <c r="B55" s="1" t="s">
        <v>25</v>
      </c>
      <c r="C55" s="36">
        <f t="shared" ref="C55:J55" si="37">C$30*C43</f>
        <v>42774522304.098724</v>
      </c>
      <c r="D55" s="36">
        <f t="shared" si="37"/>
        <v>257750623643.93506</v>
      </c>
      <c r="E55" s="36">
        <f t="shared" si="37"/>
        <v>79865188881.124695</v>
      </c>
      <c r="F55" s="36">
        <f t="shared" si="37"/>
        <v>3151112702.6710496</v>
      </c>
      <c r="G55" s="36">
        <f t="shared" si="37"/>
        <v>488808673.01991612</v>
      </c>
      <c r="H55" s="36">
        <f t="shared" si="37"/>
        <v>23045457139.120045</v>
      </c>
      <c r="I55" s="36">
        <f t="shared" si="37"/>
        <v>64556.883405484703</v>
      </c>
      <c r="J55" s="36">
        <f t="shared" si="37"/>
        <v>0</v>
      </c>
      <c r="K55" s="59">
        <f t="shared" si="17"/>
        <v>407075777900.85291</v>
      </c>
    </row>
    <row r="56" spans="1:13" ht="20.100000000000001" customHeight="1" x14ac:dyDescent="0.2">
      <c r="A56" s="1" t="s">
        <v>90</v>
      </c>
      <c r="B56" s="35">
        <v>2000</v>
      </c>
      <c r="C56" s="40">
        <f>C$31*C38</f>
        <v>15076368453.402822</v>
      </c>
      <c r="D56" s="40">
        <f t="shared" ref="D56:J56" si="38">D$31*D38</f>
        <v>85721966260.567505</v>
      </c>
      <c r="E56" s="40">
        <f t="shared" si="38"/>
        <v>25839289842.863075</v>
      </c>
      <c r="F56" s="40">
        <f t="shared" si="38"/>
        <v>1031026051.7130533</v>
      </c>
      <c r="G56" s="40">
        <f t="shared" si="38"/>
        <v>187985411.49270278</v>
      </c>
      <c r="H56" s="40">
        <f t="shared" si="38"/>
        <v>3760747995.9755611</v>
      </c>
      <c r="I56" s="40">
        <f t="shared" si="38"/>
        <v>22390.711211971284</v>
      </c>
      <c r="J56" s="40">
        <f t="shared" si="38"/>
        <v>0</v>
      </c>
      <c r="K56" s="59">
        <f t="shared" si="17"/>
        <v>131617406406.72594</v>
      </c>
    </row>
    <row r="57" spans="1:13" ht="20.100000000000001" customHeight="1" x14ac:dyDescent="0.2">
      <c r="B57" s="35">
        <v>2010</v>
      </c>
      <c r="C57" s="40">
        <f t="shared" ref="C57:J57" si="39">C$31*C39</f>
        <v>14661879546.23012</v>
      </c>
      <c r="D57" s="40">
        <f t="shared" si="39"/>
        <v>86448100936.753967</v>
      </c>
      <c r="E57" s="40">
        <f t="shared" si="39"/>
        <v>26580669959.795166</v>
      </c>
      <c r="F57" s="40">
        <f t="shared" si="39"/>
        <v>1089157618.4817526</v>
      </c>
      <c r="G57" s="40">
        <f t="shared" si="39"/>
        <v>198636917.37142214</v>
      </c>
      <c r="H57" s="40">
        <f t="shared" si="39"/>
        <v>3813788666.3391805</v>
      </c>
      <c r="I57" s="40">
        <f t="shared" si="39"/>
        <v>21234.694805767096</v>
      </c>
      <c r="J57" s="40">
        <f t="shared" si="39"/>
        <v>0</v>
      </c>
      <c r="K57" s="59">
        <f t="shared" si="17"/>
        <v>132792254879.66643</v>
      </c>
    </row>
    <row r="58" spans="1:13" ht="20.100000000000001" customHeight="1" x14ac:dyDescent="0.2">
      <c r="B58" s="35">
        <v>2020</v>
      </c>
      <c r="C58" s="40">
        <f t="shared" ref="C58:J58" si="40">C$31*C40</f>
        <v>14272711972.456949</v>
      </c>
      <c r="D58" s="40">
        <f t="shared" si="40"/>
        <v>85911621260.366714</v>
      </c>
      <c r="E58" s="40">
        <f t="shared" si="40"/>
        <v>26598215207.204823</v>
      </c>
      <c r="F58" s="40">
        <f t="shared" si="40"/>
        <v>1051046102.3357115</v>
      </c>
      <c r="G58" s="40">
        <f t="shared" si="40"/>
        <v>163294710.02373204</v>
      </c>
      <c r="H58" s="40">
        <f t="shared" si="40"/>
        <v>7478756161.6907597</v>
      </c>
      <c r="I58" s="40">
        <f t="shared" si="40"/>
        <v>21518.961135161568</v>
      </c>
      <c r="J58" s="40">
        <f t="shared" si="40"/>
        <v>0</v>
      </c>
      <c r="K58" s="59">
        <f t="shared" si="17"/>
        <v>135475666933.03983</v>
      </c>
    </row>
    <row r="59" spans="1:13" ht="20.100000000000001" customHeight="1" x14ac:dyDescent="0.2">
      <c r="B59" s="1" t="s">
        <v>150</v>
      </c>
      <c r="C59" s="37">
        <f>C$31*C41</f>
        <v>14195198096.238632</v>
      </c>
      <c r="D59" s="37">
        <f t="shared" ref="D59:J59" si="41">D$31*D41</f>
        <v>85862627690.94928</v>
      </c>
      <c r="E59" s="37">
        <f t="shared" si="41"/>
        <v>26616925928.544231</v>
      </c>
      <c r="F59" s="37">
        <f t="shared" si="41"/>
        <v>1050205705.9736208</v>
      </c>
      <c r="G59" s="37">
        <f t="shared" si="41"/>
        <v>162739057.21390402</v>
      </c>
      <c r="H59" s="37">
        <f t="shared" si="41"/>
        <v>7753470478.2680626</v>
      </c>
      <c r="I59" s="37">
        <f t="shared" si="41"/>
        <v>21518.961135161568</v>
      </c>
      <c r="J59" s="37">
        <f t="shared" si="41"/>
        <v>0</v>
      </c>
      <c r="K59" s="59">
        <f t="shared" si="17"/>
        <v>135641188476.14886</v>
      </c>
    </row>
    <row r="60" spans="1:13" ht="20.100000000000001" customHeight="1" x14ac:dyDescent="0.2">
      <c r="B60" s="1" t="s">
        <v>24</v>
      </c>
      <c r="C60" s="40">
        <f t="shared" ref="C60:J60" si="42">C$31*C42</f>
        <v>14274262188.734844</v>
      </c>
      <c r="D60" s="40">
        <f t="shared" si="42"/>
        <v>85917031525.995911</v>
      </c>
      <c r="E60" s="40">
        <f t="shared" si="42"/>
        <v>26591117822.891918</v>
      </c>
      <c r="F60" s="40">
        <f t="shared" si="42"/>
        <v>1051270295.4369867</v>
      </c>
      <c r="G60" s="40">
        <f t="shared" si="42"/>
        <v>163294710.02373204</v>
      </c>
      <c r="H60" s="40">
        <f t="shared" si="42"/>
        <v>7480747080.3661785</v>
      </c>
      <c r="I60" s="40">
        <f t="shared" si="42"/>
        <v>21518.961135161568</v>
      </c>
      <c r="J60" s="40">
        <f t="shared" si="42"/>
        <v>0</v>
      </c>
      <c r="K60" s="59">
        <f t="shared" si="17"/>
        <v>135477745142.41071</v>
      </c>
    </row>
    <row r="61" spans="1:13" ht="20.100000000000001" customHeight="1" x14ac:dyDescent="0.2">
      <c r="B61" s="1" t="s">
        <v>25</v>
      </c>
      <c r="C61" s="40">
        <f t="shared" ref="C61:J61" si="43">C$31*C43</f>
        <v>14258174101.366241</v>
      </c>
      <c r="D61" s="40">
        <f t="shared" si="43"/>
        <v>85916874547.978348</v>
      </c>
      <c r="E61" s="40">
        <f t="shared" si="43"/>
        <v>26621729627.041565</v>
      </c>
      <c r="F61" s="40">
        <f t="shared" si="43"/>
        <v>1050370900.89035</v>
      </c>
      <c r="G61" s="40">
        <f t="shared" si="43"/>
        <v>162936224.33997205</v>
      </c>
      <c r="H61" s="40">
        <f t="shared" si="43"/>
        <v>7681819046.3733482</v>
      </c>
      <c r="I61" s="40">
        <f t="shared" si="43"/>
        <v>21518.961135161568</v>
      </c>
      <c r="J61" s="40">
        <f t="shared" si="43"/>
        <v>0</v>
      </c>
      <c r="K61" s="59">
        <f t="shared" si="17"/>
        <v>135691925966.95096</v>
      </c>
    </row>
    <row r="62" spans="1:13" ht="20.100000000000001" customHeight="1" x14ac:dyDescent="0.2">
      <c r="A62" s="13" t="s">
        <v>91</v>
      </c>
      <c r="B62" s="38">
        <v>2000</v>
      </c>
      <c r="C62" s="39">
        <f>$K$44-C44+C50</f>
        <v>278311181266.85474</v>
      </c>
      <c r="D62" s="39">
        <f t="shared" ref="D62:J62" si="44">$K$44-D44+D50</f>
        <v>348956779074.01941</v>
      </c>
      <c r="E62" s="39">
        <f t="shared" si="44"/>
        <v>289074102656.31494</v>
      </c>
      <c r="F62" s="39">
        <f t="shared" si="44"/>
        <v>264265838865.16492</v>
      </c>
      <c r="G62" s="39">
        <f t="shared" si="44"/>
        <v>263422798224.94458</v>
      </c>
      <c r="H62" s="39">
        <f t="shared" si="44"/>
        <v>266995560809.42746</v>
      </c>
      <c r="I62" s="39">
        <f t="shared" si="44"/>
        <v>263234835204.16309</v>
      </c>
      <c r="J62" s="39">
        <f t="shared" si="44"/>
        <v>263234812813.45187</v>
      </c>
      <c r="K62" s="59">
        <f>AVERAGE(C62:J62)</f>
        <v>279686988614.2926</v>
      </c>
      <c r="M62" s="59"/>
    </row>
    <row r="63" spans="1:13" ht="20.100000000000001" customHeight="1" x14ac:dyDescent="0.2">
      <c r="A63" s="21"/>
      <c r="B63" s="38">
        <v>2010</v>
      </c>
      <c r="C63" s="39">
        <f>$K$45-C45+C51</f>
        <v>280246389305.56299</v>
      </c>
      <c r="D63" s="39">
        <f t="shared" ref="D63:J63" si="45">$K$45-D45+D51</f>
        <v>352032610696.08679</v>
      </c>
      <c r="E63" s="39">
        <f t="shared" si="45"/>
        <v>292165179719.12805</v>
      </c>
      <c r="F63" s="39">
        <f t="shared" si="45"/>
        <v>266673667377.81461</v>
      </c>
      <c r="G63" s="39">
        <f t="shared" si="45"/>
        <v>265783146676.70425</v>
      </c>
      <c r="H63" s="39">
        <f t="shared" si="45"/>
        <v>269398298425.67203</v>
      </c>
      <c r="I63" s="39">
        <f t="shared" si="45"/>
        <v>265584530994.02765</v>
      </c>
      <c r="J63" s="39">
        <f t="shared" si="45"/>
        <v>265584509759.33286</v>
      </c>
      <c r="K63" s="59">
        <f t="shared" ref="K63:K73" si="46">AVERAGE(C63:J63)</f>
        <v>282183541619.2912</v>
      </c>
    </row>
    <row r="64" spans="1:13" ht="20.100000000000001" customHeight="1" x14ac:dyDescent="0.2">
      <c r="A64" s="21"/>
      <c r="B64" s="38">
        <v>2020</v>
      </c>
      <c r="C64" s="39">
        <f>$K$46-C46+C52</f>
        <v>285224045838.53662</v>
      </c>
      <c r="D64" s="39">
        <f t="shared" ref="D64:J64" si="47">$K$46-D46+D52</f>
        <v>356862955126.44641</v>
      </c>
      <c r="E64" s="39">
        <f t="shared" si="47"/>
        <v>297549549073.28448</v>
      </c>
      <c r="F64" s="39">
        <f t="shared" si="47"/>
        <v>272002379968.41537</v>
      </c>
      <c r="G64" s="39">
        <f t="shared" si="47"/>
        <v>271114628576.10339</v>
      </c>
      <c r="H64" s="39">
        <f t="shared" si="47"/>
        <v>278430090027.77039</v>
      </c>
      <c r="I64" s="39">
        <f t="shared" si="47"/>
        <v>270951355385.04077</v>
      </c>
      <c r="J64" s="39">
        <f t="shared" si="47"/>
        <v>270951333866.07965</v>
      </c>
      <c r="K64" s="59">
        <f t="shared" si="46"/>
        <v>287885792232.70966</v>
      </c>
    </row>
    <row r="65" spans="1:13" ht="20.100000000000001" customHeight="1" x14ac:dyDescent="0.2">
      <c r="A65" s="21"/>
      <c r="B65" s="1" t="s">
        <v>150</v>
      </c>
      <c r="C65" s="49">
        <f>$K$47-C47+C53</f>
        <v>285477575048.53638</v>
      </c>
      <c r="D65" s="49">
        <f t="shared" ref="D65:J65" si="48">$K$47-D47+D53</f>
        <v>357145004643.24707</v>
      </c>
      <c r="E65" s="49">
        <f t="shared" si="48"/>
        <v>297899302880.84198</v>
      </c>
      <c r="F65" s="49">
        <f t="shared" si="48"/>
        <v>272332582658.27136</v>
      </c>
      <c r="G65" s="49">
        <f t="shared" si="48"/>
        <v>271445116009.51166</v>
      </c>
      <c r="H65" s="49">
        <f t="shared" si="48"/>
        <v>279035847430.5658</v>
      </c>
      <c r="I65" s="49">
        <f t="shared" si="48"/>
        <v>271282398471.25885</v>
      </c>
      <c r="J65" s="49">
        <f t="shared" si="48"/>
        <v>271282376952.29773</v>
      </c>
      <c r="K65" s="59">
        <f t="shared" si="46"/>
        <v>288237525511.81641</v>
      </c>
    </row>
    <row r="66" spans="1:13" ht="20.100000000000001" customHeight="1" x14ac:dyDescent="0.2">
      <c r="A66" s="21"/>
      <c r="B66" s="1" t="s">
        <v>24</v>
      </c>
      <c r="C66" s="39">
        <f>$K$48-C48+C54</f>
        <v>285229752473.55627</v>
      </c>
      <c r="D66" s="39">
        <f t="shared" ref="D66:J66" si="49">$K$48-D48+D54</f>
        <v>356872521810.81738</v>
      </c>
      <c r="E66" s="39">
        <f t="shared" si="49"/>
        <v>297546608107.71332</v>
      </c>
      <c r="F66" s="39">
        <f t="shared" si="49"/>
        <v>272006760580.25842</v>
      </c>
      <c r="G66" s="39">
        <f t="shared" si="49"/>
        <v>271118784994.84515</v>
      </c>
      <c r="H66" s="39">
        <f t="shared" si="49"/>
        <v>278436237365.18756</v>
      </c>
      <c r="I66" s="39">
        <f t="shared" si="49"/>
        <v>270955511803.78253</v>
      </c>
      <c r="J66" s="39">
        <f t="shared" si="49"/>
        <v>270955490284.82141</v>
      </c>
      <c r="K66" s="59">
        <f t="shared" si="46"/>
        <v>287890208427.62274</v>
      </c>
    </row>
    <row r="67" spans="1:13" ht="20.100000000000001" customHeight="1" x14ac:dyDescent="0.2">
      <c r="A67" s="21"/>
      <c r="B67" s="1" t="s">
        <v>25</v>
      </c>
      <c r="C67" s="39">
        <f>$K$49-C49+C55</f>
        <v>285642026035.26819</v>
      </c>
      <c r="D67" s="39">
        <f t="shared" ref="D67:J67" si="50">$K$49-D49+D55</f>
        <v>357300726481.88025</v>
      </c>
      <c r="E67" s="39">
        <f t="shared" si="50"/>
        <v>298005581560.94348</v>
      </c>
      <c r="F67" s="39">
        <f t="shared" si="50"/>
        <v>272434222834.79227</v>
      </c>
      <c r="G67" s="39">
        <f t="shared" si="50"/>
        <v>271546788158.24191</v>
      </c>
      <c r="H67" s="39">
        <f t="shared" si="50"/>
        <v>279065670980.27527</v>
      </c>
      <c r="I67" s="39">
        <f t="shared" si="50"/>
        <v>271383873452.86304</v>
      </c>
      <c r="J67" s="39">
        <f t="shared" si="50"/>
        <v>271383851933.90192</v>
      </c>
      <c r="K67" s="59">
        <f t="shared" si="46"/>
        <v>288345342679.77081</v>
      </c>
    </row>
    <row r="68" spans="1:13" ht="20.100000000000001" customHeight="1" x14ac:dyDescent="0.2">
      <c r="A68" s="1" t="s">
        <v>92</v>
      </c>
      <c r="B68" s="35">
        <v>2000</v>
      </c>
      <c r="C68" s="43">
        <f>$K$44-C44+C56</f>
        <v>248158444360.04907</v>
      </c>
      <c r="D68" s="43">
        <f t="shared" ref="D68:J68" si="51">$K$44-D44+D56</f>
        <v>177512846552.88437</v>
      </c>
      <c r="E68" s="43">
        <f t="shared" si="51"/>
        <v>237395522970.58878</v>
      </c>
      <c r="F68" s="43">
        <f t="shared" si="51"/>
        <v>262203786761.7388</v>
      </c>
      <c r="G68" s="43">
        <f t="shared" si="51"/>
        <v>263046827401.95917</v>
      </c>
      <c r="H68" s="43">
        <f t="shared" si="51"/>
        <v>259474064817.47632</v>
      </c>
      <c r="I68" s="43">
        <f t="shared" si="51"/>
        <v>263234790422.74066</v>
      </c>
      <c r="J68" s="43">
        <f t="shared" si="51"/>
        <v>263234812813.45187</v>
      </c>
      <c r="K68" s="59">
        <f>AVERAGE(C68:J68)</f>
        <v>246782637012.61115</v>
      </c>
      <c r="M68" s="64"/>
    </row>
    <row r="69" spans="1:13" ht="20.100000000000001" customHeight="1" x14ac:dyDescent="0.2">
      <c r="B69" s="35">
        <v>2010</v>
      </c>
      <c r="C69" s="43">
        <f>$K$45-C45+C57</f>
        <v>250922630213.10275</v>
      </c>
      <c r="D69" s="43">
        <f t="shared" ref="D69:J69" si="52">$K$45-D45+D57</f>
        <v>179136408822.57889</v>
      </c>
      <c r="E69" s="43">
        <f t="shared" si="52"/>
        <v>239003839799.53769</v>
      </c>
      <c r="F69" s="43">
        <f t="shared" si="52"/>
        <v>264495352140.8511</v>
      </c>
      <c r="G69" s="43">
        <f t="shared" si="52"/>
        <v>265385872841.96143</v>
      </c>
      <c r="H69" s="43">
        <f t="shared" si="52"/>
        <v>261770721092.99365</v>
      </c>
      <c r="I69" s="43">
        <f t="shared" si="52"/>
        <v>265584488524.63803</v>
      </c>
      <c r="J69" s="43">
        <f t="shared" si="52"/>
        <v>265584509759.33286</v>
      </c>
      <c r="K69" s="59">
        <f t="shared" si="46"/>
        <v>248985477899.37451</v>
      </c>
    </row>
    <row r="70" spans="1:13" ht="20.100000000000001" customHeight="1" x14ac:dyDescent="0.2">
      <c r="B70" s="35">
        <v>2020</v>
      </c>
      <c r="C70" s="43">
        <f>$K$46-C46+C58</f>
        <v>256678621893.62268</v>
      </c>
      <c r="D70" s="43">
        <f t="shared" ref="D70:J70" si="53">$K$46-D46+D58</f>
        <v>185039712605.71295</v>
      </c>
      <c r="E70" s="43">
        <f t="shared" si="53"/>
        <v>244353118658.87485</v>
      </c>
      <c r="F70" s="43">
        <f t="shared" si="53"/>
        <v>269900287763.74396</v>
      </c>
      <c r="G70" s="43">
        <f t="shared" si="53"/>
        <v>270788039156.05594</v>
      </c>
      <c r="H70" s="43">
        <f t="shared" si="53"/>
        <v>263472577704.38889</v>
      </c>
      <c r="I70" s="43">
        <f t="shared" si="53"/>
        <v>270951312347.1185</v>
      </c>
      <c r="J70" s="43">
        <f t="shared" si="53"/>
        <v>270951333866.07965</v>
      </c>
      <c r="K70" s="59">
        <f t="shared" si="46"/>
        <v>254016875499.44965</v>
      </c>
    </row>
    <row r="71" spans="1:13" ht="20.100000000000001" customHeight="1" x14ac:dyDescent="0.2">
      <c r="B71" s="1" t="s">
        <v>150</v>
      </c>
      <c r="C71" s="50">
        <f>$K$47-C47+C59</f>
        <v>257087178856.05908</v>
      </c>
      <c r="D71" s="50">
        <f t="shared" ref="D71:J71" si="54">$K$47-D47+D59</f>
        <v>185419749261.34845</v>
      </c>
      <c r="E71" s="50">
        <f t="shared" si="54"/>
        <v>244665451023.75348</v>
      </c>
      <c r="F71" s="50">
        <f t="shared" si="54"/>
        <v>270232171246.32413</v>
      </c>
      <c r="G71" s="50">
        <f t="shared" si="54"/>
        <v>271119637895.08383</v>
      </c>
      <c r="H71" s="50">
        <f t="shared" si="54"/>
        <v>263528906474.02966</v>
      </c>
      <c r="I71" s="50">
        <f t="shared" si="54"/>
        <v>271282355433.33658</v>
      </c>
      <c r="J71" s="50">
        <f t="shared" si="54"/>
        <v>271282376952.29773</v>
      </c>
      <c r="K71" s="59">
        <f t="shared" si="46"/>
        <v>254327228392.77911</v>
      </c>
    </row>
    <row r="72" spans="1:13" ht="20.100000000000001" customHeight="1" x14ac:dyDescent="0.2">
      <c r="B72" s="1" t="s">
        <v>24</v>
      </c>
      <c r="C72" s="43">
        <f>$K$48-C48+C60</f>
        <v>256681228096.08655</v>
      </c>
      <c r="D72" s="43">
        <f t="shared" ref="D72:J72" si="55">$K$48-D48+D60</f>
        <v>185038458758.8255</v>
      </c>
      <c r="E72" s="43">
        <f t="shared" si="55"/>
        <v>244364372461.92947</v>
      </c>
      <c r="F72" s="43">
        <f t="shared" si="55"/>
        <v>269904219989.38443</v>
      </c>
      <c r="G72" s="43">
        <f t="shared" si="55"/>
        <v>270792195574.7977</v>
      </c>
      <c r="H72" s="43">
        <f t="shared" si="55"/>
        <v>263474743204.45523</v>
      </c>
      <c r="I72" s="43">
        <f t="shared" si="55"/>
        <v>270955468765.86026</v>
      </c>
      <c r="J72" s="43">
        <f t="shared" si="55"/>
        <v>270955490284.82141</v>
      </c>
      <c r="K72" s="59">
        <f t="shared" si="46"/>
        <v>254020772142.02008</v>
      </c>
    </row>
    <row r="73" spans="1:13" ht="20.100000000000001" customHeight="1" x14ac:dyDescent="0.2">
      <c r="B73" s="1" t="s">
        <v>25</v>
      </c>
      <c r="C73" s="43">
        <f>$K$49-C49+C61</f>
        <v>257125677832.53568</v>
      </c>
      <c r="D73" s="43">
        <f t="shared" ref="D73:J73" si="56">$K$49-D49+D61</f>
        <v>185466977385.92358</v>
      </c>
      <c r="E73" s="43">
        <f t="shared" si="56"/>
        <v>244762122306.86035</v>
      </c>
      <c r="F73" s="43">
        <f t="shared" si="56"/>
        <v>270333481033.01157</v>
      </c>
      <c r="G73" s="43">
        <f t="shared" si="56"/>
        <v>271220915709.56195</v>
      </c>
      <c r="H73" s="43">
        <f t="shared" si="56"/>
        <v>263702032887.52856</v>
      </c>
      <c r="I73" s="43">
        <f t="shared" si="56"/>
        <v>271383830414.94077</v>
      </c>
      <c r="J73" s="43">
        <f t="shared" si="56"/>
        <v>271383851933.90192</v>
      </c>
      <c r="K73" s="59">
        <f t="shared" si="46"/>
        <v>254422361188.03302</v>
      </c>
    </row>
    <row r="74" spans="1:13" ht="20.100000000000001" customHeight="1" x14ac:dyDescent="0.2">
      <c r="A74" s="21" t="s">
        <v>93</v>
      </c>
      <c r="B74" s="48">
        <v>2000</v>
      </c>
      <c r="C74" s="78">
        <f>((C62-C68)/C68)/2</f>
        <v>6.0752993887762986E-2</v>
      </c>
      <c r="D74" s="78">
        <f t="shared" ref="D74:J74" si="57">((D62-D68)/D68)/2</f>
        <v>0.4829057047148943</v>
      </c>
      <c r="E74" s="78">
        <f t="shared" si="57"/>
        <v>0.10884489108947663</v>
      </c>
      <c r="F74" s="78">
        <f t="shared" si="57"/>
        <v>3.9321554598673227E-3</v>
      </c>
      <c r="G74" s="78">
        <f t="shared" si="57"/>
        <v>7.1464618429116316E-4</v>
      </c>
      <c r="H74" s="78">
        <f t="shared" si="57"/>
        <v>1.4493733694043836E-2</v>
      </c>
      <c r="I74" s="80">
        <f t="shared" si="57"/>
        <v>8.5059847811909465E-8</v>
      </c>
      <c r="J74" s="46">
        <f t="shared" si="57"/>
        <v>0</v>
      </c>
      <c r="K74" s="36"/>
    </row>
    <row r="75" spans="1:13" ht="20.100000000000001" customHeight="1" x14ac:dyDescent="0.2">
      <c r="A75" s="21"/>
      <c r="B75" s="48">
        <v>2010</v>
      </c>
      <c r="C75" s="78">
        <f t="shared" ref="C75:J75" si="58">((C63-C69)/C69)/2</f>
        <v>5.8431874134979869E-2</v>
      </c>
      <c r="D75" s="78">
        <f t="shared" si="58"/>
        <v>0.48258252749933311</v>
      </c>
      <c r="E75" s="78">
        <f t="shared" si="58"/>
        <v>0.11121440551787569</v>
      </c>
      <c r="F75" s="78">
        <f t="shared" si="58"/>
        <v>4.1178705397505204E-3</v>
      </c>
      <c r="G75" s="78">
        <f t="shared" si="58"/>
        <v>7.4848338852499298E-4</v>
      </c>
      <c r="H75" s="78">
        <f t="shared" si="58"/>
        <v>1.4569194944396952E-2</v>
      </c>
      <c r="I75" s="80">
        <f t="shared" si="58"/>
        <v>7.9954574632433914E-8</v>
      </c>
      <c r="J75" s="46">
        <f t="shared" si="58"/>
        <v>0</v>
      </c>
      <c r="K75" s="36"/>
    </row>
    <row r="76" spans="1:13" ht="20.100000000000001" customHeight="1" x14ac:dyDescent="0.2">
      <c r="A76" s="21"/>
      <c r="B76" s="48">
        <v>2020</v>
      </c>
      <c r="C76" s="78">
        <f t="shared" ref="C76:J76" si="59">((C64-C70)/C70)/2</f>
        <v>5.5605378691693776E-2</v>
      </c>
      <c r="D76" s="78">
        <f t="shared" si="59"/>
        <v>0.464287476729005</v>
      </c>
      <c r="E76" s="78">
        <f t="shared" si="59"/>
        <v>0.10885154792862219</v>
      </c>
      <c r="F76" s="78">
        <f t="shared" si="59"/>
        <v>3.8942014884242632E-3</v>
      </c>
      <c r="G76" s="78">
        <f t="shared" si="59"/>
        <v>6.0303516555847657E-4</v>
      </c>
      <c r="H76" s="78">
        <f t="shared" si="59"/>
        <v>2.8385330370440939E-2</v>
      </c>
      <c r="I76" s="80">
        <f t="shared" si="59"/>
        <v>7.9420029190691262E-8</v>
      </c>
      <c r="J76" s="46">
        <f t="shared" si="59"/>
        <v>0</v>
      </c>
      <c r="K76" s="36"/>
    </row>
    <row r="77" spans="1:13" ht="20.100000000000001" customHeight="1" x14ac:dyDescent="0.2">
      <c r="B77" s="63" t="s">
        <v>150</v>
      </c>
      <c r="C77" s="79">
        <f t="shared" ref="C77:J77" si="60">((C65-C71)/C71)/2</f>
        <v>5.5215503781253977E-2</v>
      </c>
      <c r="D77" s="79">
        <f t="shared" si="60"/>
        <v>0.46307164168325055</v>
      </c>
      <c r="E77" s="79">
        <f t="shared" si="60"/>
        <v>0.10878906611935223</v>
      </c>
      <c r="F77" s="79">
        <f t="shared" si="60"/>
        <v>3.8863089510401999E-3</v>
      </c>
      <c r="G77" s="79">
        <f t="shared" si="60"/>
        <v>6.0024813575801806E-4</v>
      </c>
      <c r="H77" s="79">
        <f t="shared" si="60"/>
        <v>2.9421707781541444E-2</v>
      </c>
      <c r="I77" s="81">
        <f t="shared" si="60"/>
        <v>7.9323113740628842E-8</v>
      </c>
      <c r="J77" s="47">
        <f t="shared" si="60"/>
        <v>0</v>
      </c>
    </row>
    <row r="78" spans="1:13" ht="20.100000000000001" customHeight="1" x14ac:dyDescent="0.2">
      <c r="B78" s="63" t="s">
        <v>24</v>
      </c>
      <c r="C78" s="78">
        <f t="shared" ref="C78:J78" si="61">((C66-C72)/C72)/2</f>
        <v>5.5610853565775401E-2</v>
      </c>
      <c r="D78" s="78">
        <f t="shared" si="61"/>
        <v>0.46431986140771986</v>
      </c>
      <c r="E78" s="78">
        <f t="shared" si="61"/>
        <v>0.1088174906799667</v>
      </c>
      <c r="F78" s="78">
        <f t="shared" si="61"/>
        <v>3.8949753934130553E-3</v>
      </c>
      <c r="G78" s="78">
        <f t="shared" si="61"/>
        <v>6.0302590950640029E-4</v>
      </c>
      <c r="H78" s="78">
        <f t="shared" si="61"/>
        <v>2.839265346417337E-2</v>
      </c>
      <c r="I78" s="80">
        <f t="shared" si="61"/>
        <v>7.9418810898625397E-8</v>
      </c>
      <c r="J78" s="46">
        <f t="shared" si="61"/>
        <v>0</v>
      </c>
    </row>
    <row r="79" spans="1:13" ht="20.100000000000001" customHeight="1" x14ac:dyDescent="0.2">
      <c r="B79" s="63" t="s">
        <v>25</v>
      </c>
      <c r="C79" s="78">
        <f t="shared" ref="C79:J79" si="62">((C67-C73)/C73)/2</f>
        <v>5.5452159510309643E-2</v>
      </c>
      <c r="D79" s="78">
        <f t="shared" si="62"/>
        <v>0.46324621104489505</v>
      </c>
      <c r="E79" s="78">
        <f t="shared" si="62"/>
        <v>0.10876572476220678</v>
      </c>
      <c r="F79" s="78">
        <f t="shared" si="62"/>
        <v>3.8854636017581746E-3</v>
      </c>
      <c r="G79" s="78">
        <f t="shared" si="62"/>
        <v>6.0075095577976007E-4</v>
      </c>
      <c r="H79" s="78">
        <f t="shared" si="62"/>
        <v>2.9130678145548167E-2</v>
      </c>
      <c r="I79" s="80">
        <f t="shared" si="62"/>
        <v>7.9293453493386735E-8</v>
      </c>
      <c r="J79" s="46">
        <f t="shared" si="62"/>
        <v>0</v>
      </c>
    </row>
    <row r="81" spans="3:12" ht="20.100000000000001" customHeight="1" x14ac:dyDescent="0.2">
      <c r="C81" s="36">
        <f>C29*0.899900495</f>
        <v>6805.1636430797962</v>
      </c>
      <c r="D81" s="36">
        <f t="shared" ref="D81:J81" si="63">D29*0.899900495</f>
        <v>36506.515716581409</v>
      </c>
      <c r="E81" s="36">
        <f t="shared" si="63"/>
        <v>20701.135519624862</v>
      </c>
      <c r="F81" s="36">
        <f t="shared" si="63"/>
        <v>26221.415353841643</v>
      </c>
      <c r="G81" s="36">
        <f t="shared" si="63"/>
        <v>89621.420940002761</v>
      </c>
      <c r="H81" s="36">
        <f t="shared" si="63"/>
        <v>216404.2038499375</v>
      </c>
      <c r="I81" s="36">
        <f t="shared" si="63"/>
        <v>189.51088626298167</v>
      </c>
      <c r="J81" s="36">
        <f t="shared" si="63"/>
        <v>0</v>
      </c>
    </row>
    <row r="82" spans="3:12" ht="20.100000000000001" customHeight="1" x14ac:dyDescent="0.2">
      <c r="C82">
        <v>6805.1636430797998</v>
      </c>
      <c r="D82">
        <v>36506.515716581402</v>
      </c>
      <c r="E82">
        <v>20701.135519624899</v>
      </c>
      <c r="F82">
        <v>26221.415353841599</v>
      </c>
      <c r="G82">
        <v>89621.420940002805</v>
      </c>
      <c r="H82">
        <v>216404.203849938</v>
      </c>
      <c r="I82">
        <v>189.51088626298201</v>
      </c>
      <c r="J82">
        <v>0</v>
      </c>
      <c r="K82">
        <f>SUM(C82:J82)</f>
        <v>396449.36590933148</v>
      </c>
      <c r="L82">
        <f>K29*0.899900495</f>
        <v>396449.36590933101</v>
      </c>
    </row>
  </sheetData>
  <mergeCells count="9">
    <mergeCell ref="A21:A24"/>
    <mergeCell ref="A25:A27"/>
    <mergeCell ref="A29:B29"/>
    <mergeCell ref="A1:I1"/>
    <mergeCell ref="A3:A5"/>
    <mergeCell ref="A6:A9"/>
    <mergeCell ref="A10:A12"/>
    <mergeCell ref="A16:I16"/>
    <mergeCell ref="A18:A2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31CA-262A-40FD-9382-3B71DF7506C3}">
  <dimension ref="A1:N54"/>
  <sheetViews>
    <sheetView workbookViewId="0">
      <pane ySplit="1" topLeftCell="A2" activePane="bottomLeft" state="frozen"/>
      <selection pane="bottomLeft" activeCell="D3" sqref="D3"/>
    </sheetView>
  </sheetViews>
  <sheetFormatPr defaultRowHeight="24.95" customHeight="1" x14ac:dyDescent="0.2"/>
  <cols>
    <col min="1" max="2" width="12.875" style="1" customWidth="1"/>
    <col min="3" max="3" width="21.25" style="1" customWidth="1"/>
    <col min="4" max="4" width="21.25" style="77" customWidth="1"/>
    <col min="5" max="5" width="21.25" style="1" customWidth="1"/>
    <col min="6" max="6" width="21.25" style="77" customWidth="1"/>
    <col min="7" max="7" width="21.25" style="1" customWidth="1"/>
    <col min="8" max="8" width="21.25" style="77" customWidth="1"/>
    <col min="9" max="9" width="21.25" style="1" customWidth="1"/>
    <col min="10" max="10" width="21.25" style="77" customWidth="1"/>
    <col min="11" max="11" width="21.25" style="1" customWidth="1"/>
    <col min="12" max="12" width="21.25" style="77" customWidth="1"/>
    <col min="13" max="13" width="21.25" style="1" customWidth="1"/>
    <col min="14" max="14" width="18.25" style="77" customWidth="1"/>
    <col min="15" max="16384" width="9" style="1"/>
  </cols>
  <sheetData>
    <row r="1" spans="1:14" ht="24.95" customHeight="1" x14ac:dyDescent="0.2">
      <c r="A1" s="63"/>
      <c r="B1" s="63"/>
      <c r="C1" s="63">
        <v>2000</v>
      </c>
      <c r="D1" s="101"/>
      <c r="E1" s="63">
        <v>2010</v>
      </c>
      <c r="F1" s="101"/>
      <c r="G1" s="63">
        <v>2020</v>
      </c>
      <c r="H1" s="101"/>
      <c r="I1" s="63" t="s">
        <v>98</v>
      </c>
      <c r="J1" s="101"/>
      <c r="K1" s="63" t="s">
        <v>102</v>
      </c>
      <c r="L1" s="101"/>
      <c r="M1" s="63" t="s">
        <v>103</v>
      </c>
    </row>
    <row r="2" spans="1:14" ht="24.95" customHeight="1" x14ac:dyDescent="0.2">
      <c r="A2" s="86" t="s">
        <v>104</v>
      </c>
      <c r="B2" s="86" t="s">
        <v>104</v>
      </c>
      <c r="C2" s="102">
        <v>2632348128134.519</v>
      </c>
      <c r="D2" s="101"/>
      <c r="E2" s="102">
        <v>2655845097593.3281</v>
      </c>
      <c r="F2" s="101"/>
      <c r="G2" s="102">
        <v>2709513338660.7969</v>
      </c>
      <c r="H2" s="101"/>
      <c r="I2" s="102">
        <v>2712823769522.978</v>
      </c>
      <c r="J2" s="101"/>
      <c r="K2" s="102">
        <v>2709554902848.2144</v>
      </c>
      <c r="L2" s="101"/>
      <c r="M2" s="102">
        <v>2713838519339.0186</v>
      </c>
    </row>
    <row r="3" spans="1:14" ht="24.95" customHeight="1" x14ac:dyDescent="0.2">
      <c r="A3" s="76"/>
      <c r="B3" s="76"/>
      <c r="C3" s="75"/>
      <c r="E3" s="75"/>
      <c r="G3" s="75"/>
      <c r="I3" s="75"/>
      <c r="K3" s="75"/>
      <c r="M3" s="75"/>
    </row>
    <row r="4" spans="1:14" ht="24.95" customHeight="1" x14ac:dyDescent="0.2">
      <c r="A4" s="86" t="s">
        <v>128</v>
      </c>
      <c r="B4" s="86" t="s">
        <v>128</v>
      </c>
      <c r="C4" s="103" t="s">
        <v>149</v>
      </c>
      <c r="D4" s="104"/>
      <c r="E4" s="105" t="s">
        <v>149</v>
      </c>
      <c r="F4" s="106"/>
      <c r="G4" s="105" t="s">
        <v>149</v>
      </c>
      <c r="H4" s="106"/>
      <c r="I4" s="105" t="s">
        <v>149</v>
      </c>
      <c r="J4" s="106"/>
      <c r="K4" s="105" t="s">
        <v>149</v>
      </c>
      <c r="L4" s="106"/>
      <c r="M4" s="105" t="s">
        <v>149</v>
      </c>
      <c r="N4" s="101"/>
    </row>
    <row r="5" spans="1:14" ht="24.95" customHeight="1" x14ac:dyDescent="0.2">
      <c r="A5" s="63" t="s">
        <v>105</v>
      </c>
      <c r="B5" s="63">
        <v>400</v>
      </c>
      <c r="C5" s="107">
        <v>28900846113.222168</v>
      </c>
      <c r="D5" s="108">
        <f>C5/$C$28</f>
        <v>1.0980411180478421E-2</v>
      </c>
      <c r="E5" s="109">
        <v>24913905127.531738</v>
      </c>
      <c r="F5" s="110">
        <f>E5/$E$28</f>
        <v>9.3819681252920884E-3</v>
      </c>
      <c r="G5" s="109">
        <v>39755421241.408691</v>
      </c>
      <c r="H5" s="110">
        <f>G5/$G$28</f>
        <v>1.467458164095016E-2</v>
      </c>
      <c r="I5" s="109">
        <v>40509741027.05957</v>
      </c>
      <c r="J5" s="110">
        <f>I5/$I$28</f>
        <v>1.4934767750629772E-2</v>
      </c>
      <c r="K5" s="109">
        <v>39774736261.370605</v>
      </c>
      <c r="L5" s="110">
        <f>K5/$K$28</f>
        <v>1.4681485983687636E-2</v>
      </c>
      <c r="M5" s="109">
        <v>40151165699.490234</v>
      </c>
      <c r="N5" s="101">
        <f>M5/$M$28</f>
        <v>1.4797035715031793E-2</v>
      </c>
    </row>
    <row r="6" spans="1:14" ht="24.95" customHeight="1" x14ac:dyDescent="0.2">
      <c r="A6" s="63" t="s">
        <v>106</v>
      </c>
      <c r="B6" s="63">
        <v>600</v>
      </c>
      <c r="C6" s="107">
        <v>63180908356.915039</v>
      </c>
      <c r="D6" s="108">
        <f t="shared" ref="D6:D27" si="0">C6/$C$28</f>
        <v>2.4004568924978979E-2</v>
      </c>
      <c r="E6" s="109">
        <v>62116577585.490234</v>
      </c>
      <c r="F6" s="110">
        <f t="shared" ref="F6:F27" si="1">E6/$E$28</f>
        <v>2.3391585862438374E-2</v>
      </c>
      <c r="G6" s="109">
        <v>84564088185.415527</v>
      </c>
      <c r="H6" s="110">
        <f t="shared" ref="H6:H27" si="2">G6/$G$28</f>
        <v>3.1214425032348558E-2</v>
      </c>
      <c r="I6" s="109">
        <v>86083209744.617188</v>
      </c>
      <c r="J6" s="110">
        <f t="shared" ref="J6:J27" si="3">I6/$I$28</f>
        <v>3.1736385179698734E-2</v>
      </c>
      <c r="K6" s="109">
        <v>84572605498.597656</v>
      </c>
      <c r="L6" s="110">
        <f t="shared" ref="L6:L27" si="4">K6/$K$28</f>
        <v>3.1217090015943177E-2</v>
      </c>
      <c r="M6" s="109">
        <v>85637807813.500977</v>
      </c>
      <c r="N6" s="101">
        <f t="shared" ref="N6:N27" si="5">M6/$M$28</f>
        <v>3.1560371378943325E-2</v>
      </c>
    </row>
    <row r="7" spans="1:14" ht="24.95" customHeight="1" x14ac:dyDescent="0.2">
      <c r="A7" s="63" t="s">
        <v>107</v>
      </c>
      <c r="B7" s="63">
        <v>800</v>
      </c>
      <c r="C7" s="107">
        <v>89118315837.683105</v>
      </c>
      <c r="D7" s="108">
        <f t="shared" si="0"/>
        <v>3.3859069308071657E-2</v>
      </c>
      <c r="E7" s="109">
        <v>90085433667.958984</v>
      </c>
      <c r="F7" s="110">
        <f t="shared" si="1"/>
        <v>3.3923973897288386E-2</v>
      </c>
      <c r="G7" s="109">
        <v>93748920995.447266</v>
      </c>
      <c r="H7" s="110">
        <f t="shared" si="2"/>
        <v>3.4604744508800231E-2</v>
      </c>
      <c r="I7" s="109">
        <v>94127290396.066895</v>
      </c>
      <c r="J7" s="110">
        <f t="shared" si="3"/>
        <v>3.4702004639385921E-2</v>
      </c>
      <c r="K7" s="109">
        <v>93750923643.901855</v>
      </c>
      <c r="L7" s="110">
        <f t="shared" si="4"/>
        <v>3.4604952812031173E-2</v>
      </c>
      <c r="M7" s="109">
        <v>94086495182.555176</v>
      </c>
      <c r="N7" s="101">
        <f t="shared" si="5"/>
        <v>3.4673992778648299E-2</v>
      </c>
    </row>
    <row r="8" spans="1:14" ht="24.95" customHeight="1" x14ac:dyDescent="0.2">
      <c r="A8" s="63" t="s">
        <v>108</v>
      </c>
      <c r="B8" s="63">
        <v>1000</v>
      </c>
      <c r="C8" s="107">
        <v>129372361724.03955</v>
      </c>
      <c r="D8" s="108">
        <f t="shared" si="0"/>
        <v>4.9152945957164691E-2</v>
      </c>
      <c r="E8" s="109">
        <v>129789243478.11377</v>
      </c>
      <c r="F8" s="110">
        <f t="shared" si="1"/>
        <v>4.8875458868622365E-2</v>
      </c>
      <c r="G8" s="109">
        <v>132144698532.81787</v>
      </c>
      <c r="H8" s="110">
        <f t="shared" si="2"/>
        <v>4.8777452394813819E-2</v>
      </c>
      <c r="I8" s="109">
        <v>132298193487.58936</v>
      </c>
      <c r="J8" s="110">
        <f t="shared" si="3"/>
        <v>4.8774510610798766E-2</v>
      </c>
      <c r="K8" s="109">
        <v>132147459592.38525</v>
      </c>
      <c r="L8" s="110">
        <f t="shared" si="4"/>
        <v>4.877772320189553E-2</v>
      </c>
      <c r="M8" s="109">
        <v>132279788014.09814</v>
      </c>
      <c r="N8" s="101">
        <f t="shared" si="5"/>
        <v>4.8749487431352344E-2</v>
      </c>
    </row>
    <row r="9" spans="1:14" ht="24.95" customHeight="1" x14ac:dyDescent="0.2">
      <c r="A9" s="63" t="s">
        <v>109</v>
      </c>
      <c r="B9" s="63">
        <v>1200</v>
      </c>
      <c r="C9" s="107">
        <v>189989747127.98193</v>
      </c>
      <c r="D9" s="108">
        <f t="shared" si="0"/>
        <v>7.2183545608581257E-2</v>
      </c>
      <c r="E9" s="109">
        <v>203826479600.94385</v>
      </c>
      <c r="F9" s="110">
        <f t="shared" si="1"/>
        <v>7.6756073562844432E-2</v>
      </c>
      <c r="G9" s="109">
        <v>206380900263.53027</v>
      </c>
      <c r="H9" s="110">
        <f t="shared" si="2"/>
        <v>7.6179632248380466E-2</v>
      </c>
      <c r="I9" s="109">
        <v>206723908932.70508</v>
      </c>
      <c r="J9" s="110">
        <f t="shared" si="3"/>
        <v>7.6213115417104127E-2</v>
      </c>
      <c r="K9" s="109">
        <v>206387874358.46826</v>
      </c>
      <c r="L9" s="110">
        <f t="shared" si="4"/>
        <v>7.6181037749325414E-2</v>
      </c>
      <c r="M9" s="109">
        <v>206689070216.55957</v>
      </c>
      <c r="N9" s="101">
        <f t="shared" si="5"/>
        <v>7.6171774856837487E-2</v>
      </c>
    </row>
    <row r="10" spans="1:14" ht="24.95" customHeight="1" x14ac:dyDescent="0.2">
      <c r="A10" s="63" t="s">
        <v>110</v>
      </c>
      <c r="B10" s="63">
        <v>1400</v>
      </c>
      <c r="C10" s="107">
        <v>249274654454.36133</v>
      </c>
      <c r="D10" s="108">
        <f t="shared" si="0"/>
        <v>9.4707891667168892E-2</v>
      </c>
      <c r="E10" s="109">
        <v>253988412445.78711</v>
      </c>
      <c r="F10" s="110">
        <f t="shared" si="1"/>
        <v>9.5645832219478866E-2</v>
      </c>
      <c r="G10" s="109">
        <v>257603127233.51709</v>
      </c>
      <c r="H10" s="110">
        <f t="shared" si="2"/>
        <v>9.508685868519727E-2</v>
      </c>
      <c r="I10" s="109">
        <v>257841638128.21436</v>
      </c>
      <c r="J10" s="110">
        <f t="shared" si="3"/>
        <v>9.5058741039952807E-2</v>
      </c>
      <c r="K10" s="109">
        <v>257604582133.20508</v>
      </c>
      <c r="L10" s="110">
        <f t="shared" si="4"/>
        <v>9.508593688892597E-2</v>
      </c>
      <c r="M10" s="109">
        <v>257883340561.79346</v>
      </c>
      <c r="N10" s="101">
        <f t="shared" si="5"/>
        <v>9.5038560752247647E-2</v>
      </c>
    </row>
    <row r="11" spans="1:14" ht="24.95" customHeight="1" x14ac:dyDescent="0.2">
      <c r="A11" s="63" t="s">
        <v>111</v>
      </c>
      <c r="B11" s="63">
        <v>1600</v>
      </c>
      <c r="C11" s="107">
        <v>244131320510.31689</v>
      </c>
      <c r="D11" s="108">
        <f t="shared" si="0"/>
        <v>9.2753764742203815E-2</v>
      </c>
      <c r="E11" s="109">
        <v>247198441517.9624</v>
      </c>
      <c r="F11" s="110">
        <f t="shared" si="1"/>
        <v>9.3088895019532866E-2</v>
      </c>
      <c r="G11" s="109">
        <v>246376897263.39307</v>
      </c>
      <c r="H11" s="110">
        <f t="shared" si="2"/>
        <v>9.0943015579717221E-2</v>
      </c>
      <c r="I11" s="109">
        <v>246238767627.89307</v>
      </c>
      <c r="J11" s="110">
        <f t="shared" si="3"/>
        <v>9.0781098878597574E-2</v>
      </c>
      <c r="K11" s="109">
        <v>246375124246.92529</v>
      </c>
      <c r="L11" s="110">
        <f t="shared" si="4"/>
        <v>9.0940965883249056E-2</v>
      </c>
      <c r="M11" s="109">
        <v>246667783773.13281</v>
      </c>
      <c r="N11" s="101">
        <f t="shared" si="5"/>
        <v>9.0905256239798934E-2</v>
      </c>
    </row>
    <row r="12" spans="1:14" ht="24.95" customHeight="1" x14ac:dyDescent="0.2">
      <c r="A12" s="63" t="s">
        <v>112</v>
      </c>
      <c r="B12" s="63">
        <v>1800</v>
      </c>
      <c r="C12" s="107">
        <v>233717252644.94141</v>
      </c>
      <c r="D12" s="108">
        <f t="shared" si="0"/>
        <v>8.8797107322028335E-2</v>
      </c>
      <c r="E12" s="109">
        <v>234514716145.26514</v>
      </c>
      <c r="F12" s="110">
        <f t="shared" si="1"/>
        <v>8.8312513856183966E-2</v>
      </c>
      <c r="G12" s="109">
        <v>234676202388.63672</v>
      </c>
      <c r="H12" s="110">
        <f t="shared" si="2"/>
        <v>8.6624037265971773E-2</v>
      </c>
      <c r="I12" s="109">
        <v>234765867839.20508</v>
      </c>
      <c r="J12" s="110">
        <f t="shared" si="3"/>
        <v>8.6551373152732036E-2</v>
      </c>
      <c r="K12" s="109">
        <v>234682309623.33203</v>
      </c>
      <c r="L12" s="110">
        <f t="shared" si="4"/>
        <v>8.6624962556965113E-2</v>
      </c>
      <c r="M12" s="109">
        <v>234979536322.88574</v>
      </c>
      <c r="N12" s="101">
        <f t="shared" si="5"/>
        <v>8.6597749547169312E-2</v>
      </c>
    </row>
    <row r="13" spans="1:14" ht="24.95" customHeight="1" x14ac:dyDescent="0.2">
      <c r="A13" s="63" t="s">
        <v>113</v>
      </c>
      <c r="B13" s="63">
        <v>2000</v>
      </c>
      <c r="C13" s="107">
        <v>261122228209.04736</v>
      </c>
      <c r="D13" s="108">
        <f t="shared" si="0"/>
        <v>9.9209186570710844E-2</v>
      </c>
      <c r="E13" s="109">
        <v>263392388175.75781</v>
      </c>
      <c r="F13" s="110">
        <f t="shared" si="1"/>
        <v>9.9187139778369238E-2</v>
      </c>
      <c r="G13" s="109">
        <v>264818662542.88086</v>
      </c>
      <c r="H13" s="110">
        <f t="shared" si="2"/>
        <v>9.7750268068723778E-2</v>
      </c>
      <c r="I13" s="109">
        <v>264648826731.91211</v>
      </c>
      <c r="J13" s="110">
        <f t="shared" si="3"/>
        <v>9.7568354240467975E-2</v>
      </c>
      <c r="K13" s="109">
        <v>264838811451.36621</v>
      </c>
      <c r="L13" s="110">
        <f t="shared" si="4"/>
        <v>9.7756205665554305E-2</v>
      </c>
      <c r="M13" s="109">
        <v>265249980460.36914</v>
      </c>
      <c r="N13" s="101">
        <f t="shared" si="5"/>
        <v>9.7753411785336988E-2</v>
      </c>
    </row>
    <row r="14" spans="1:14" ht="24.95" customHeight="1" x14ac:dyDescent="0.2">
      <c r="A14" s="63" t="s">
        <v>114</v>
      </c>
      <c r="B14" s="63">
        <v>2200</v>
      </c>
      <c r="C14" s="107">
        <v>335700297946.80371</v>
      </c>
      <c r="D14" s="108">
        <f t="shared" si="0"/>
        <v>0.12754392346937599</v>
      </c>
      <c r="E14" s="109">
        <v>340897383071.66992</v>
      </c>
      <c r="F14" s="110">
        <f t="shared" si="1"/>
        <v>0.12837362772324057</v>
      </c>
      <c r="G14" s="109">
        <v>342750680731.74023</v>
      </c>
      <c r="H14" s="110">
        <f t="shared" si="2"/>
        <v>0.1265166533224977</v>
      </c>
      <c r="I14" s="109">
        <v>342746392685.5166</v>
      </c>
      <c r="J14" s="110">
        <f t="shared" si="3"/>
        <v>0.12636066393771997</v>
      </c>
      <c r="K14" s="109">
        <v>342748277565.09229</v>
      </c>
      <c r="L14" s="110">
        <f t="shared" si="4"/>
        <v>0.12651382525676566</v>
      </c>
      <c r="M14" s="109">
        <v>343173604307.76465</v>
      </c>
      <c r="N14" s="101">
        <f t="shared" si="5"/>
        <v>0.1264708506199772</v>
      </c>
    </row>
    <row r="15" spans="1:14" ht="24.95" customHeight="1" x14ac:dyDescent="0.2">
      <c r="A15" s="63" t="s">
        <v>115</v>
      </c>
      <c r="B15" s="63">
        <v>2400</v>
      </c>
      <c r="C15" s="107">
        <v>289638257228.23486</v>
      </c>
      <c r="D15" s="108">
        <f t="shared" si="0"/>
        <v>0.11004339269182098</v>
      </c>
      <c r="E15" s="109">
        <v>292423360940.55664</v>
      </c>
      <c r="F15" s="110">
        <f t="shared" si="1"/>
        <v>0.11011949501257852</v>
      </c>
      <c r="G15" s="109">
        <v>294001003556.23438</v>
      </c>
      <c r="H15" s="110">
        <f t="shared" si="2"/>
        <v>0.10852209823181251</v>
      </c>
      <c r="I15" s="109">
        <v>294117607699.12988</v>
      </c>
      <c r="J15" s="110">
        <f t="shared" si="3"/>
        <v>0.1084326399278436</v>
      </c>
      <c r="K15" s="109">
        <v>294003717433.42822</v>
      </c>
      <c r="L15" s="110">
        <f t="shared" si="4"/>
        <v>0.10852143502062775</v>
      </c>
      <c r="M15" s="109">
        <v>294226765146.30273</v>
      </c>
      <c r="N15" s="101">
        <f t="shared" si="5"/>
        <v>0.10843231762617014</v>
      </c>
    </row>
    <row r="16" spans="1:14" ht="24.95" customHeight="1" x14ac:dyDescent="0.2">
      <c r="A16" s="63" t="s">
        <v>116</v>
      </c>
      <c r="B16" s="63">
        <v>2600</v>
      </c>
      <c r="C16" s="107">
        <v>189328479928.66699</v>
      </c>
      <c r="D16" s="108">
        <f t="shared" si="0"/>
        <v>7.1932307782526073E-2</v>
      </c>
      <c r="E16" s="109">
        <v>190957886089.21143</v>
      </c>
      <c r="F16" s="110">
        <f t="shared" si="1"/>
        <v>7.1910075573914323E-2</v>
      </c>
      <c r="G16" s="109">
        <v>190711322764.88525</v>
      </c>
      <c r="H16" s="110">
        <f t="shared" si="2"/>
        <v>7.0395653935416316E-2</v>
      </c>
      <c r="I16" s="109">
        <v>190732329180.82568</v>
      </c>
      <c r="J16" s="110">
        <f t="shared" si="3"/>
        <v>7.0317483317149237E-2</v>
      </c>
      <c r="K16" s="109">
        <v>190711635208.46777</v>
      </c>
      <c r="L16" s="110">
        <f t="shared" si="4"/>
        <v>7.0394689253001366E-2</v>
      </c>
      <c r="M16" s="109">
        <v>190763848035.79199</v>
      </c>
      <c r="N16" s="101">
        <f t="shared" si="5"/>
        <v>7.0302802505142439E-2</v>
      </c>
    </row>
    <row r="17" spans="1:14" ht="24.95" customHeight="1" x14ac:dyDescent="0.2">
      <c r="A17" s="63" t="s">
        <v>117</v>
      </c>
      <c r="B17" s="63">
        <v>2800</v>
      </c>
      <c r="C17" s="107">
        <v>128379755168.20361</v>
      </c>
      <c r="D17" s="108">
        <f t="shared" si="0"/>
        <v>4.8775821077124221E-2</v>
      </c>
      <c r="E17" s="109">
        <v>127553017740.59375</v>
      </c>
      <c r="F17" s="110">
        <f t="shared" si="1"/>
        <v>4.8033350877804588E-2</v>
      </c>
      <c r="G17" s="109">
        <v>127415555481.15967</v>
      </c>
      <c r="H17" s="110">
        <f t="shared" si="2"/>
        <v>4.7031823908528128E-2</v>
      </c>
      <c r="I17" s="109">
        <v>127409721755.2915</v>
      </c>
      <c r="J17" s="110">
        <f t="shared" si="3"/>
        <v>4.6972272726122602E-2</v>
      </c>
      <c r="K17" s="109">
        <v>127389145995.86035</v>
      </c>
      <c r="L17" s="110">
        <f t="shared" si="4"/>
        <v>4.7021354186289555E-2</v>
      </c>
      <c r="M17" s="109">
        <v>127445795595.08496</v>
      </c>
      <c r="N17" s="101">
        <f t="shared" si="5"/>
        <v>4.6968000960805383E-2</v>
      </c>
    </row>
    <row r="18" spans="1:14" ht="24.95" customHeight="1" x14ac:dyDescent="0.2">
      <c r="A18" s="63" t="s">
        <v>118</v>
      </c>
      <c r="B18" s="63">
        <v>3000</v>
      </c>
      <c r="C18" s="107">
        <v>84822757218.125977</v>
      </c>
      <c r="D18" s="108">
        <f t="shared" si="0"/>
        <v>3.2227040968562021E-2</v>
      </c>
      <c r="E18" s="109">
        <v>82860891841.917969</v>
      </c>
      <c r="F18" s="110">
        <f t="shared" si="1"/>
        <v>3.1203387911880025E-2</v>
      </c>
      <c r="G18" s="109">
        <v>82891642317.445313</v>
      </c>
      <c r="H18" s="110">
        <f t="shared" si="2"/>
        <v>3.0597089266225782E-2</v>
      </c>
      <c r="I18" s="109">
        <v>82897523790.740723</v>
      </c>
      <c r="J18" s="110">
        <f t="shared" si="3"/>
        <v>3.0561915073464094E-2</v>
      </c>
      <c r="K18" s="109">
        <v>82887153411.243652</v>
      </c>
      <c r="L18" s="110">
        <f t="shared" si="4"/>
        <v>3.0594962919133304E-2</v>
      </c>
      <c r="M18" s="109">
        <v>82910623600.026367</v>
      </c>
      <c r="N18" s="101">
        <f t="shared" si="5"/>
        <v>3.0555313580365711E-2</v>
      </c>
    </row>
    <row r="19" spans="1:14" ht="24.95" customHeight="1" x14ac:dyDescent="0.2">
      <c r="A19" s="63" t="s">
        <v>119</v>
      </c>
      <c r="B19" s="63">
        <v>3200</v>
      </c>
      <c r="C19" s="107">
        <v>56764097839.806641</v>
      </c>
      <c r="D19" s="108">
        <f t="shared" si="0"/>
        <v>2.1566605078902051E-2</v>
      </c>
      <c r="E19" s="109">
        <v>54393142664.152832</v>
      </c>
      <c r="F19" s="110">
        <f t="shared" si="1"/>
        <v>2.0483128923277905E-2</v>
      </c>
      <c r="G19" s="109">
        <v>54613791742.931152</v>
      </c>
      <c r="H19" s="110">
        <f t="shared" si="2"/>
        <v>2.0159125991569923E-2</v>
      </c>
      <c r="I19" s="109">
        <v>54608262038.311035</v>
      </c>
      <c r="J19" s="110">
        <f t="shared" si="3"/>
        <v>2.01324839441193E-2</v>
      </c>
      <c r="K19" s="109">
        <v>54610483524.445313</v>
      </c>
      <c r="L19" s="110">
        <f t="shared" si="4"/>
        <v>2.0157595594297483E-2</v>
      </c>
      <c r="M19" s="109">
        <v>54616457390.363281</v>
      </c>
      <c r="N19" s="101">
        <f t="shared" si="5"/>
        <v>2.0127975279282565E-2</v>
      </c>
    </row>
    <row r="20" spans="1:14" ht="24.95" customHeight="1" x14ac:dyDescent="0.2">
      <c r="A20" s="63" t="s">
        <v>120</v>
      </c>
      <c r="B20" s="63">
        <v>3400</v>
      </c>
      <c r="C20" s="107">
        <v>31053724326.801758</v>
      </c>
      <c r="D20" s="108">
        <f t="shared" si="0"/>
        <v>1.1798362596640685E-2</v>
      </c>
      <c r="E20" s="109">
        <v>29955057259.297363</v>
      </c>
      <c r="F20" s="110">
        <f t="shared" si="1"/>
        <v>1.1280342883198178E-2</v>
      </c>
      <c r="G20" s="109">
        <v>29967292290.981934</v>
      </c>
      <c r="H20" s="110">
        <f t="shared" si="2"/>
        <v>1.1061572574262791E-2</v>
      </c>
      <c r="I20" s="109">
        <v>29976294362.011719</v>
      </c>
      <c r="J20" s="110">
        <f t="shared" si="3"/>
        <v>1.1051391170881882E-2</v>
      </c>
      <c r="K20" s="109">
        <v>29971285067.976074</v>
      </c>
      <c r="L20" s="110">
        <f t="shared" si="4"/>
        <v>1.1062876664903231E-2</v>
      </c>
      <c r="M20" s="109">
        <v>29977142461.273438</v>
      </c>
      <c r="N20" s="101">
        <f t="shared" si="5"/>
        <v>1.1047570846484557E-2</v>
      </c>
    </row>
    <row r="21" spans="1:14" ht="24.95" customHeight="1" x14ac:dyDescent="0.2">
      <c r="A21" s="63" t="s">
        <v>121</v>
      </c>
      <c r="B21" s="63">
        <v>3600</v>
      </c>
      <c r="C21" s="107">
        <v>14980998387.76123</v>
      </c>
      <c r="D21" s="108">
        <f t="shared" si="0"/>
        <v>5.6917891451089674E-3</v>
      </c>
      <c r="E21" s="109">
        <v>14463268217.743652</v>
      </c>
      <c r="F21" s="110">
        <f t="shared" si="1"/>
        <v>5.44651353177343E-3</v>
      </c>
      <c r="G21" s="109">
        <v>14491658082.057617</v>
      </c>
      <c r="H21" s="110">
        <f t="shared" si="2"/>
        <v>5.3491829037994711E-3</v>
      </c>
      <c r="I21" s="109">
        <v>14491869072.290039</v>
      </c>
      <c r="J21" s="110">
        <f t="shared" si="3"/>
        <v>5.3427322263703003E-3</v>
      </c>
      <c r="K21" s="109">
        <v>14493549207.479492</v>
      </c>
      <c r="L21" s="110">
        <f t="shared" si="4"/>
        <v>5.3497988810087141E-3</v>
      </c>
      <c r="M21" s="109">
        <v>14493549207.479492</v>
      </c>
      <c r="N21" s="101">
        <f t="shared" si="5"/>
        <v>5.341353395958006E-3</v>
      </c>
    </row>
    <row r="22" spans="1:14" ht="24.95" customHeight="1" x14ac:dyDescent="0.2">
      <c r="A22" s="63" t="s">
        <v>122</v>
      </c>
      <c r="B22" s="63">
        <v>3800</v>
      </c>
      <c r="C22" s="107">
        <v>7859781706.0024414</v>
      </c>
      <c r="D22" s="108">
        <f t="shared" si="0"/>
        <v>2.986197517629941E-3</v>
      </c>
      <c r="E22" s="109">
        <v>7572194954.4599609</v>
      </c>
      <c r="F22" s="110">
        <f t="shared" si="1"/>
        <v>2.8515036618139032E-3</v>
      </c>
      <c r="G22" s="109">
        <v>7587543245.3354492</v>
      </c>
      <c r="H22" s="110">
        <f t="shared" si="2"/>
        <v>2.8007255194655214E-3</v>
      </c>
      <c r="I22" s="109">
        <v>7588648252.6538086</v>
      </c>
      <c r="J22" s="110">
        <f t="shared" si="3"/>
        <v>2.7977147303632995E-3</v>
      </c>
      <c r="K22" s="109">
        <v>7588010375.5541992</v>
      </c>
      <c r="L22" s="110">
        <f t="shared" si="4"/>
        <v>2.8008549759001335E-3</v>
      </c>
      <c r="M22" s="109">
        <v>7588787667.5463867</v>
      </c>
      <c r="N22" s="101">
        <f t="shared" si="5"/>
        <v>2.7967198509482468E-3</v>
      </c>
    </row>
    <row r="23" spans="1:14" ht="24.95" customHeight="1" x14ac:dyDescent="0.2">
      <c r="A23" s="63" t="s">
        <v>123</v>
      </c>
      <c r="B23" s="63">
        <v>4000</v>
      </c>
      <c r="C23" s="107">
        <v>3351598343.928421</v>
      </c>
      <c r="D23" s="108">
        <f t="shared" si="0"/>
        <v>1.2733858304344824E-3</v>
      </c>
      <c r="E23" s="109">
        <v>3277461670.4900208</v>
      </c>
      <c r="F23" s="110">
        <f t="shared" si="1"/>
        <v>1.2342120100001478E-3</v>
      </c>
      <c r="G23" s="109">
        <v>3300952996.6363678</v>
      </c>
      <c r="H23" s="110">
        <f t="shared" si="2"/>
        <v>1.2184527978696129E-3</v>
      </c>
      <c r="I23" s="109">
        <v>3303460910.7418365</v>
      </c>
      <c r="J23" s="110">
        <f t="shared" si="3"/>
        <v>1.2178903203122835E-3</v>
      </c>
      <c r="K23" s="109">
        <v>3302662999.6207428</v>
      </c>
      <c r="L23" s="110">
        <f t="shared" si="4"/>
        <v>1.2190652935860559E-3</v>
      </c>
      <c r="M23" s="109">
        <v>3302820060.7203522</v>
      </c>
      <c r="N23" s="101">
        <f t="shared" si="5"/>
        <v>1.2171986926751421E-3</v>
      </c>
    </row>
    <row r="24" spans="1:14" ht="24.95" customHeight="1" x14ac:dyDescent="0.2">
      <c r="A24" s="63" t="s">
        <v>124</v>
      </c>
      <c r="B24" s="63">
        <v>4200</v>
      </c>
      <c r="C24" s="107">
        <v>1014402209.2223206</v>
      </c>
      <c r="D24" s="108">
        <f t="shared" si="0"/>
        <v>3.8540578763716124E-4</v>
      </c>
      <c r="E24" s="109">
        <v>992480757.10041809</v>
      </c>
      <c r="F24" s="110">
        <f t="shared" si="1"/>
        <v>3.7374401084124139E-4</v>
      </c>
      <c r="G24" s="109">
        <v>995271904.89280701</v>
      </c>
      <c r="H24" s="110">
        <f t="shared" si="2"/>
        <v>3.6737628145368283E-4</v>
      </c>
      <c r="I24" s="109">
        <v>995763965.38694763</v>
      </c>
      <c r="J24" s="110">
        <f t="shared" si="3"/>
        <v>3.6710932186819921E-4</v>
      </c>
      <c r="K24" s="109">
        <v>996095354.96311951</v>
      </c>
      <c r="L24" s="110">
        <f t="shared" si="4"/>
        <v>3.6767459364678295E-4</v>
      </c>
      <c r="M24" s="109">
        <v>996001510.18186951</v>
      </c>
      <c r="N24" s="101">
        <f t="shared" si="5"/>
        <v>3.6705957751492725E-4</v>
      </c>
    </row>
    <row r="25" spans="1:14" ht="24.95" customHeight="1" x14ac:dyDescent="0.2">
      <c r="A25" s="63" t="s">
        <v>125</v>
      </c>
      <c r="B25" s="63">
        <v>4400</v>
      </c>
      <c r="C25" s="107">
        <v>305615178.20475769</v>
      </c>
      <c r="D25" s="108">
        <f t="shared" si="0"/>
        <v>1.1611356659029278E-4</v>
      </c>
      <c r="E25" s="109">
        <v>307561620.20237732</v>
      </c>
      <c r="F25" s="110">
        <f t="shared" si="1"/>
        <v>1.1582019368425562E-4</v>
      </c>
      <c r="G25" s="109">
        <v>309453094.31506348</v>
      </c>
      <c r="H25" s="110">
        <f t="shared" si="2"/>
        <v>1.1422579750811716E-4</v>
      </c>
      <c r="I25" s="109">
        <v>310200075.25061035</v>
      </c>
      <c r="J25" s="110">
        <f t="shared" si="3"/>
        <v>1.1436177972604572E-4</v>
      </c>
      <c r="K25" s="109">
        <v>310208093.96154785</v>
      </c>
      <c r="L25" s="110">
        <f t="shared" si="4"/>
        <v>1.1450272739950492E-4</v>
      </c>
      <c r="M25" s="109">
        <v>309904478.49279785</v>
      </c>
      <c r="N25" s="101">
        <f t="shared" si="5"/>
        <v>1.1421007476663253E-4</v>
      </c>
    </row>
    <row r="26" spans="1:14" ht="24.95" customHeight="1" x14ac:dyDescent="0.2">
      <c r="A26" s="63" t="s">
        <v>126</v>
      </c>
      <c r="B26" s="63">
        <v>4600</v>
      </c>
      <c r="C26" s="107">
        <v>27217883.249511719</v>
      </c>
      <c r="D26" s="108">
        <f t="shared" si="0"/>
        <v>1.0340996535916796E-5</v>
      </c>
      <c r="E26" s="109">
        <v>27808591.575759888</v>
      </c>
      <c r="F26" s="110">
        <f t="shared" si="1"/>
        <v>1.0472036336235863E-5</v>
      </c>
      <c r="G26" s="109">
        <v>27436718.72718811</v>
      </c>
      <c r="H26" s="110">
        <f t="shared" si="2"/>
        <v>1.0127483406025195E-5</v>
      </c>
      <c r="I26" s="109">
        <v>27436718.72718811</v>
      </c>
      <c r="J26" s="110">
        <f t="shared" si="3"/>
        <v>1.0115123218294533E-5</v>
      </c>
      <c r="K26" s="109">
        <v>27436718.72718811</v>
      </c>
      <c r="L26" s="110">
        <f t="shared" si="4"/>
        <v>1.0127328030149754E-5</v>
      </c>
      <c r="M26" s="109">
        <v>27436718.72718811</v>
      </c>
      <c r="N26" s="101">
        <f t="shared" si="5"/>
        <v>1.0111340476339856E-5</v>
      </c>
    </row>
    <row r="27" spans="1:14" ht="24.95" customHeight="1" x14ac:dyDescent="0.2">
      <c r="A27" s="63" t="s">
        <v>152</v>
      </c>
      <c r="B27" s="63">
        <v>4736</v>
      </c>
      <c r="C27" s="107">
        <v>2164086.2375793457</v>
      </c>
      <c r="D27" s="108">
        <f t="shared" si="0"/>
        <v>8.2220972443309658E-7</v>
      </c>
      <c r="E27" s="109">
        <v>2348690.8525543213</v>
      </c>
      <c r="F27" s="110">
        <f t="shared" si="1"/>
        <v>8.8445960607271605E-7</v>
      </c>
      <c r="G27" s="109">
        <v>2374722.7576904297</v>
      </c>
      <c r="H27" s="110">
        <f t="shared" si="2"/>
        <v>8.7656128130905728E-7</v>
      </c>
      <c r="I27" s="109">
        <v>2374722.7576904297</v>
      </c>
      <c r="J27" s="110">
        <f t="shared" si="3"/>
        <v>8.7549147338540635E-7</v>
      </c>
      <c r="K27" s="109">
        <v>2374722.7576904297</v>
      </c>
      <c r="L27" s="110">
        <f t="shared" si="4"/>
        <v>8.7654783310371323E-7</v>
      </c>
      <c r="M27" s="109">
        <v>2374722.7576904297</v>
      </c>
      <c r="N27" s="101">
        <f t="shared" si="5"/>
        <v>8.7516406676307789E-7</v>
      </c>
    </row>
    <row r="28" spans="1:14" ht="24.95" customHeight="1" x14ac:dyDescent="0.2">
      <c r="A28" s="63"/>
      <c r="B28" s="63"/>
      <c r="C28" s="111">
        <f>SUM(C5:C27)</f>
        <v>2632036782429.7583</v>
      </c>
      <c r="D28" s="101">
        <f t="shared" ref="D28:N28" si="6">SUM(D5:D27)</f>
        <v>0.99999999999999989</v>
      </c>
      <c r="E28" s="111">
        <f t="shared" si="6"/>
        <v>2655509461854.6357</v>
      </c>
      <c r="F28" s="101">
        <f t="shared" si="6"/>
        <v>1</v>
      </c>
      <c r="G28" s="111">
        <f t="shared" si="6"/>
        <v>2709134898297.147</v>
      </c>
      <c r="H28" s="101">
        <f t="shared" si="6"/>
        <v>1</v>
      </c>
      <c r="I28" s="111">
        <f t="shared" si="6"/>
        <v>2712445329144.8975</v>
      </c>
      <c r="J28" s="101">
        <f t="shared" si="6"/>
        <v>1</v>
      </c>
      <c r="K28" s="111">
        <f t="shared" si="6"/>
        <v>2709176462489.1294</v>
      </c>
      <c r="L28" s="101">
        <f t="shared" si="6"/>
        <v>1.0000000000000004</v>
      </c>
      <c r="M28" s="111">
        <f t="shared" si="6"/>
        <v>2713460078946.8979</v>
      </c>
      <c r="N28" s="101">
        <f t="shared" si="6"/>
        <v>1</v>
      </c>
    </row>
    <row r="29" spans="1:14" ht="24.95" customHeight="1" x14ac:dyDescent="0.15">
      <c r="A29" s="86" t="s">
        <v>127</v>
      </c>
      <c r="B29" s="86" t="s">
        <v>127</v>
      </c>
      <c r="C29" s="112" t="s">
        <v>149</v>
      </c>
      <c r="D29" s="63"/>
      <c r="E29" s="113" t="s">
        <v>149</v>
      </c>
      <c r="F29" s="101"/>
      <c r="G29" s="114" t="s">
        <v>149</v>
      </c>
      <c r="H29" s="101"/>
      <c r="I29" s="114" t="s">
        <v>149</v>
      </c>
      <c r="J29" s="101"/>
      <c r="K29" s="114" t="s">
        <v>149</v>
      </c>
      <c r="L29" s="101"/>
      <c r="M29" s="114" t="s">
        <v>149</v>
      </c>
      <c r="N29" s="63"/>
    </row>
    <row r="30" spans="1:14" ht="24.95" customHeight="1" x14ac:dyDescent="0.15">
      <c r="A30" s="115" t="s">
        <v>131</v>
      </c>
      <c r="B30" s="115" t="s">
        <v>153</v>
      </c>
      <c r="C30" s="116">
        <v>97638795620.442047</v>
      </c>
      <c r="D30" s="101">
        <f>C30/$C$51</f>
        <v>3.7123902267804411E-2</v>
      </c>
      <c r="E30" s="117">
        <v>98693142679.56691</v>
      </c>
      <c r="F30" s="101">
        <f>E30/$E$51</f>
        <v>3.7193278348144967E-2</v>
      </c>
      <c r="G30" s="118">
        <v>105226732496.62027</v>
      </c>
      <c r="H30" s="101">
        <f>G30/$G$51</f>
        <v>3.8873943249800515E-2</v>
      </c>
      <c r="I30" s="118">
        <v>105223989137.31607</v>
      </c>
      <c r="J30" s="101">
        <f>I30/$I$51</f>
        <v>3.8825447278239014E-2</v>
      </c>
      <c r="K30" s="118">
        <v>105231930877.90689</v>
      </c>
      <c r="L30" s="101">
        <f>K30/$K$51</f>
        <v>3.8875266756838493E-2</v>
      </c>
      <c r="M30" s="118">
        <v>105567076204.5939</v>
      </c>
      <c r="N30" s="63">
        <f>M30/$M$51</f>
        <v>3.8937460198550912E-2</v>
      </c>
    </row>
    <row r="31" spans="1:14" ht="24.95" customHeight="1" x14ac:dyDescent="0.15">
      <c r="A31" s="115" t="s">
        <v>132</v>
      </c>
      <c r="B31" s="115" t="s">
        <v>154</v>
      </c>
      <c r="C31" s="116">
        <v>194309798191.49622</v>
      </c>
      <c r="D31" s="101">
        <f t="shared" ref="D31:D50" si="7">C31/$C$51</f>
        <v>7.3879833440178649E-2</v>
      </c>
      <c r="E31" s="117">
        <v>198256646686.99414</v>
      </c>
      <c r="F31" s="101">
        <f t="shared" ref="F31:F50" si="8">E31/$E$51</f>
        <v>7.4714559131430464E-2</v>
      </c>
      <c r="G31" s="118">
        <v>204376155800.73288</v>
      </c>
      <c r="H31" s="101">
        <f t="shared" ref="H31:H50" si="9">G31/$G$51</f>
        <v>7.5502744347452369E-2</v>
      </c>
      <c r="I31" s="118">
        <v>204421992077.7905</v>
      </c>
      <c r="J31" s="101">
        <f t="shared" ref="J31:J50" si="10">I31/$I$51</f>
        <v>7.5427431909765849E-2</v>
      </c>
      <c r="K31" s="118">
        <v>204373468123.85251</v>
      </c>
      <c r="L31" s="101">
        <f t="shared" ref="L31:L50" si="11">K31/$K$51</f>
        <v>7.550059212116042E-2</v>
      </c>
      <c r="M31" s="118">
        <v>205040759420.67087</v>
      </c>
      <c r="N31" s="63">
        <f t="shared" ref="N31:N50" si="12">M31/$M$51</f>
        <v>7.5627427566053979E-2</v>
      </c>
    </row>
    <row r="32" spans="1:14" ht="24.95" customHeight="1" x14ac:dyDescent="0.15">
      <c r="A32" s="115" t="s">
        <v>129</v>
      </c>
      <c r="B32" s="115" t="s">
        <v>155</v>
      </c>
      <c r="C32" s="116">
        <v>284119716742.40894</v>
      </c>
      <c r="D32" s="101">
        <f t="shared" si="7"/>
        <v>0.10802706577520675</v>
      </c>
      <c r="E32" s="117">
        <v>288648322665.3512</v>
      </c>
      <c r="F32" s="101">
        <f t="shared" si="8"/>
        <v>0.1087793651933253</v>
      </c>
      <c r="G32" s="118">
        <v>294762114788.46692</v>
      </c>
      <c r="H32" s="101">
        <f t="shared" si="9"/>
        <v>0.1088940562023636</v>
      </c>
      <c r="I32" s="118">
        <v>295182836586.0885</v>
      </c>
      <c r="J32" s="101">
        <f t="shared" si="10"/>
        <v>0.10891628186000692</v>
      </c>
      <c r="K32" s="118">
        <v>294752297707.14075</v>
      </c>
      <c r="L32" s="101">
        <f t="shared" si="11"/>
        <v>0.10888875748037673</v>
      </c>
      <c r="M32" s="118">
        <v>295415281385.93469</v>
      </c>
      <c r="N32" s="63">
        <f t="shared" si="12"/>
        <v>0.10896125169475891</v>
      </c>
    </row>
    <row r="33" spans="1:14" ht="24.95" customHeight="1" x14ac:dyDescent="0.15">
      <c r="A33" s="115" t="s">
        <v>130</v>
      </c>
      <c r="B33" s="115" t="s">
        <v>156</v>
      </c>
      <c r="C33" s="116">
        <v>334331975931.78137</v>
      </c>
      <c r="D33" s="101">
        <f t="shared" si="7"/>
        <v>0.12711860608914377</v>
      </c>
      <c r="E33" s="117">
        <v>338422340943.94104</v>
      </c>
      <c r="F33" s="101">
        <f t="shared" si="8"/>
        <v>0.12753709107051053</v>
      </c>
      <c r="G33" s="118">
        <v>344188904509.38873</v>
      </c>
      <c r="H33" s="101">
        <f t="shared" si="9"/>
        <v>0.12715380990794076</v>
      </c>
      <c r="I33" s="118">
        <v>344689802528.68903</v>
      </c>
      <c r="J33" s="101">
        <f t="shared" si="10"/>
        <v>0.12718331499445359</v>
      </c>
      <c r="K33" s="118">
        <v>344185273805.91852</v>
      </c>
      <c r="L33" s="101">
        <f t="shared" si="11"/>
        <v>0.12715051621075718</v>
      </c>
      <c r="M33" s="118">
        <v>344739621698.16803</v>
      </c>
      <c r="N33" s="63">
        <f t="shared" si="12"/>
        <v>0.12715408801055517</v>
      </c>
    </row>
    <row r="34" spans="1:14" ht="24.95" customHeight="1" x14ac:dyDescent="0.15">
      <c r="A34" s="115" t="s">
        <v>133</v>
      </c>
      <c r="B34" s="115" t="s">
        <v>157</v>
      </c>
      <c r="C34" s="116">
        <v>347453675259.7384</v>
      </c>
      <c r="D34" s="101">
        <f t="shared" si="7"/>
        <v>0.13210769552171153</v>
      </c>
      <c r="E34" s="117">
        <v>350572306577.81104</v>
      </c>
      <c r="F34" s="101">
        <f t="shared" si="8"/>
        <v>0.13211590010902829</v>
      </c>
      <c r="G34" s="118">
        <v>356159699411.03271</v>
      </c>
      <c r="H34" s="101">
        <f t="shared" si="9"/>
        <v>0.13157618424781162</v>
      </c>
      <c r="I34" s="118">
        <v>356626361362.98877</v>
      </c>
      <c r="J34" s="101">
        <f t="shared" si="10"/>
        <v>0.13158765510267662</v>
      </c>
      <c r="K34" s="118">
        <v>356161474493.58301</v>
      </c>
      <c r="L34" s="101">
        <f t="shared" si="11"/>
        <v>0.13157481967627627</v>
      </c>
      <c r="M34" s="118">
        <v>356619727090.78711</v>
      </c>
      <c r="N34" s="63">
        <f t="shared" si="12"/>
        <v>0.13153595731593587</v>
      </c>
    </row>
    <row r="35" spans="1:14" ht="24.95" customHeight="1" x14ac:dyDescent="0.15">
      <c r="A35" s="115" t="s">
        <v>134</v>
      </c>
      <c r="B35" s="115" t="s">
        <v>158</v>
      </c>
      <c r="C35" s="116">
        <v>324934882507.60034</v>
      </c>
      <c r="D35" s="101">
        <f t="shared" si="7"/>
        <v>0.12354567408333678</v>
      </c>
      <c r="E35" s="117">
        <v>327169977583.42694</v>
      </c>
      <c r="F35" s="101">
        <f t="shared" si="8"/>
        <v>0.12329655042929417</v>
      </c>
      <c r="G35" s="118">
        <v>332191826637.91931</v>
      </c>
      <c r="H35" s="101">
        <f t="shared" si="9"/>
        <v>0.12272172584266848</v>
      </c>
      <c r="I35" s="118">
        <v>332627893146.12292</v>
      </c>
      <c r="J35" s="101">
        <f t="shared" si="10"/>
        <v>0.12273272316033697</v>
      </c>
      <c r="K35" s="118">
        <v>332197561197.6864</v>
      </c>
      <c r="L35" s="101">
        <f t="shared" si="11"/>
        <v>0.12272195995828247</v>
      </c>
      <c r="M35" s="118">
        <v>332607786331.17126</v>
      </c>
      <c r="N35" s="63">
        <f t="shared" si="12"/>
        <v>0.12267937038342008</v>
      </c>
    </row>
    <row r="36" spans="1:14" ht="24.95" customHeight="1" x14ac:dyDescent="0.15">
      <c r="A36" s="115" t="s">
        <v>135</v>
      </c>
      <c r="B36" s="115" t="s">
        <v>159</v>
      </c>
      <c r="C36" s="116">
        <v>285080472235.16656</v>
      </c>
      <c r="D36" s="101">
        <f t="shared" si="7"/>
        <v>0.1083923610739632</v>
      </c>
      <c r="E36" s="117">
        <v>286584055215.85791</v>
      </c>
      <c r="F36" s="101">
        <f t="shared" si="8"/>
        <v>0.10800142995132682</v>
      </c>
      <c r="G36" s="118">
        <v>290933996378.45001</v>
      </c>
      <c r="H36" s="101">
        <f t="shared" si="9"/>
        <v>0.10747983327351524</v>
      </c>
      <c r="I36" s="118">
        <v>291287115119.95929</v>
      </c>
      <c r="J36" s="101">
        <f t="shared" si="10"/>
        <v>0.10747884226439797</v>
      </c>
      <c r="K36" s="118">
        <v>290940452375.117</v>
      </c>
      <c r="L36" s="101">
        <f t="shared" si="11"/>
        <v>0.10748056794244872</v>
      </c>
      <c r="M36" s="118">
        <v>291265045902.58527</v>
      </c>
      <c r="N36" s="63">
        <f t="shared" si="12"/>
        <v>0.10743047491512789</v>
      </c>
    </row>
    <row r="37" spans="1:14" ht="24.95" customHeight="1" x14ac:dyDescent="0.15">
      <c r="A37" s="63" t="s">
        <v>136</v>
      </c>
      <c r="B37" s="115" t="s">
        <v>160</v>
      </c>
      <c r="C37" s="116">
        <v>235177137832.58594</v>
      </c>
      <c r="D37" s="101">
        <f t="shared" si="7"/>
        <v>8.9418279128086614E-2</v>
      </c>
      <c r="E37" s="117">
        <v>236178095184.52881</v>
      </c>
      <c r="F37" s="101">
        <f t="shared" si="8"/>
        <v>8.9005551910057018E-2</v>
      </c>
      <c r="G37" s="118">
        <v>239736140070.8251</v>
      </c>
      <c r="H37" s="101">
        <f t="shared" si="9"/>
        <v>8.8565793909250304E-2</v>
      </c>
      <c r="I37" s="118">
        <v>240033986739.32559</v>
      </c>
      <c r="J37" s="101">
        <f t="shared" si="10"/>
        <v>8.8567511776914923E-2</v>
      </c>
      <c r="K37" s="118">
        <v>239743639332.14737</v>
      </c>
      <c r="L37" s="101">
        <f t="shared" si="11"/>
        <v>8.8567204407813738E-2</v>
      </c>
      <c r="M37" s="118">
        <v>240004687553.43692</v>
      </c>
      <c r="N37" s="63">
        <f t="shared" si="12"/>
        <v>8.8523555876135265E-2</v>
      </c>
    </row>
    <row r="38" spans="1:14" ht="24.95" customHeight="1" x14ac:dyDescent="0.15">
      <c r="A38" s="63" t="s">
        <v>137</v>
      </c>
      <c r="B38" s="115" t="s">
        <v>161</v>
      </c>
      <c r="C38" s="116">
        <v>183863410055.02094</v>
      </c>
      <c r="D38" s="101">
        <f t="shared" si="7"/>
        <v>6.9907942044286978E-2</v>
      </c>
      <c r="E38" s="117">
        <v>184570088913.11475</v>
      </c>
      <c r="F38" s="101">
        <f t="shared" si="8"/>
        <v>6.955667339498553E-2</v>
      </c>
      <c r="G38" s="118">
        <v>187436398234.36731</v>
      </c>
      <c r="H38" s="101">
        <f t="shared" si="9"/>
        <v>6.9244684644596682E-2</v>
      </c>
      <c r="I38" s="118">
        <v>187668902656.93909</v>
      </c>
      <c r="J38" s="101">
        <f t="shared" si="10"/>
        <v>6.9245892933819345E-2</v>
      </c>
      <c r="K38" s="118">
        <v>187444125010.08606</v>
      </c>
      <c r="L38" s="101">
        <f t="shared" si="11"/>
        <v>6.9246475865047036E-2</v>
      </c>
      <c r="M38" s="118">
        <v>187638980193.20715</v>
      </c>
      <c r="N38" s="63">
        <f t="shared" si="12"/>
        <v>6.9208938862813249E-2</v>
      </c>
    </row>
    <row r="39" spans="1:14" ht="24.95" customHeight="1" x14ac:dyDescent="0.15">
      <c r="A39" s="63" t="s">
        <v>138</v>
      </c>
      <c r="B39" s="115" t="s">
        <v>162</v>
      </c>
      <c r="C39" s="116">
        <v>134939533075.02078</v>
      </c>
      <c r="D39" s="101">
        <f t="shared" si="7"/>
        <v>5.1306266183515144E-2</v>
      </c>
      <c r="E39" s="117">
        <v>135441983164.00555</v>
      </c>
      <c r="F39" s="101">
        <f t="shared" si="8"/>
        <v>5.1042364677749551E-2</v>
      </c>
      <c r="G39" s="118">
        <v>137702154247.29718</v>
      </c>
      <c r="H39" s="101">
        <f t="shared" si="9"/>
        <v>5.0871348017545247E-2</v>
      </c>
      <c r="I39" s="118">
        <v>137886072683.86212</v>
      </c>
      <c r="J39" s="101">
        <f t="shared" si="10"/>
        <v>5.0877071752188398E-2</v>
      </c>
      <c r="K39" s="118">
        <v>137709960778.09308</v>
      </c>
      <c r="L39" s="101">
        <f t="shared" si="11"/>
        <v>5.0873450821057653E-2</v>
      </c>
      <c r="M39" s="118">
        <v>137856607887.47101</v>
      </c>
      <c r="N39" s="63">
        <f t="shared" si="12"/>
        <v>5.0847161593474688E-2</v>
      </c>
    </row>
    <row r="40" spans="1:14" ht="24.95" customHeight="1" x14ac:dyDescent="0.15">
      <c r="A40" s="63" t="s">
        <v>139</v>
      </c>
      <c r="B40" s="115" t="s">
        <v>163</v>
      </c>
      <c r="C40" s="116">
        <v>91113636797.187073</v>
      </c>
      <c r="D40" s="101">
        <f t="shared" si="7"/>
        <v>3.4642927805787357E-2</v>
      </c>
      <c r="E40" s="117">
        <v>91446187658.324936</v>
      </c>
      <c r="F40" s="101">
        <f t="shared" si="8"/>
        <v>3.4462206989350916E-2</v>
      </c>
      <c r="G40" s="118">
        <v>93205472271.027969</v>
      </c>
      <c r="H40" s="101">
        <f t="shared" si="9"/>
        <v>3.4432925490213914E-2</v>
      </c>
      <c r="I40" s="118">
        <v>93340762897.807755</v>
      </c>
      <c r="J40" s="101">
        <f t="shared" si="10"/>
        <v>3.4440785780038903E-2</v>
      </c>
      <c r="K40" s="118">
        <v>93210315584.191055</v>
      </c>
      <c r="L40" s="101">
        <f t="shared" si="11"/>
        <v>3.4434186017442789E-2</v>
      </c>
      <c r="M40" s="118">
        <v>93309539607.484512</v>
      </c>
      <c r="N40" s="63">
        <f t="shared" si="12"/>
        <v>3.4416378810853465E-2</v>
      </c>
    </row>
    <row r="41" spans="1:14" ht="24.95" customHeight="1" x14ac:dyDescent="0.15">
      <c r="A41" s="63" t="s">
        <v>140</v>
      </c>
      <c r="B41" s="115" t="s">
        <v>164</v>
      </c>
      <c r="C41" s="116">
        <v>56463815140.263245</v>
      </c>
      <c r="D41" s="101">
        <f t="shared" si="7"/>
        <v>2.146848639021565E-2</v>
      </c>
      <c r="E41" s="117">
        <v>56691723991.035095</v>
      </c>
      <c r="F41" s="101">
        <f t="shared" si="8"/>
        <v>2.1364717073411456E-2</v>
      </c>
      <c r="G41" s="118">
        <v>58005077228.948517</v>
      </c>
      <c r="H41" s="101">
        <f t="shared" si="9"/>
        <v>2.1428833024639101E-2</v>
      </c>
      <c r="I41" s="118">
        <v>58099659431.778107</v>
      </c>
      <c r="J41" s="101">
        <f t="shared" si="10"/>
        <v>2.1437556992906077E-2</v>
      </c>
      <c r="K41" s="118">
        <v>58010867538.04422</v>
      </c>
      <c r="L41" s="101">
        <f t="shared" si="11"/>
        <v>2.1430643071195049E-2</v>
      </c>
      <c r="M41" s="118">
        <v>58079173887.731232</v>
      </c>
      <c r="N41" s="63">
        <f t="shared" si="12"/>
        <v>2.1421977409277173E-2</v>
      </c>
    </row>
    <row r="42" spans="1:14" ht="24.95" customHeight="1" x14ac:dyDescent="0.15">
      <c r="A42" s="63" t="s">
        <v>141</v>
      </c>
      <c r="B42" s="115" t="s">
        <v>165</v>
      </c>
      <c r="C42" s="116">
        <v>31769983732.591446</v>
      </c>
      <c r="D42" s="101">
        <f t="shared" si="7"/>
        <v>1.2079478896107271E-2</v>
      </c>
      <c r="E42" s="117">
        <v>31911168987.960098</v>
      </c>
      <c r="F42" s="101">
        <f t="shared" si="8"/>
        <v>1.2025972203939344E-2</v>
      </c>
      <c r="G42" s="118">
        <v>32802357550.098419</v>
      </c>
      <c r="H42" s="101">
        <f t="shared" si="9"/>
        <v>1.2118184757881251E-2</v>
      </c>
      <c r="I42" s="118">
        <v>32860945640.116486</v>
      </c>
      <c r="J42" s="101">
        <f t="shared" si="10"/>
        <v>1.2125000419804114E-2</v>
      </c>
      <c r="K42" s="118">
        <v>32804895583.693634</v>
      </c>
      <c r="L42" s="101">
        <f t="shared" si="11"/>
        <v>1.2118936297253365E-2</v>
      </c>
      <c r="M42" s="118">
        <v>32846380500.997833</v>
      </c>
      <c r="N42" s="63">
        <f t="shared" si="12"/>
        <v>1.2115090039487202E-2</v>
      </c>
    </row>
    <row r="43" spans="1:14" ht="24.95" customHeight="1" x14ac:dyDescent="0.15">
      <c r="A43" s="63" t="s">
        <v>142</v>
      </c>
      <c r="B43" s="115" t="s">
        <v>166</v>
      </c>
      <c r="C43" s="116">
        <v>16347759476.750122</v>
      </c>
      <c r="D43" s="101">
        <f t="shared" si="7"/>
        <v>6.215691429374651E-3</v>
      </c>
      <c r="E43" s="117">
        <v>16414575712.538422</v>
      </c>
      <c r="F43" s="101">
        <f t="shared" si="8"/>
        <v>6.1859605122245214E-3</v>
      </c>
      <c r="G43" s="118">
        <v>16987701618.272812</v>
      </c>
      <c r="H43" s="101">
        <f t="shared" si="9"/>
        <v>6.2757716882874048E-3</v>
      </c>
      <c r="I43" s="118">
        <v>17029342060.244492</v>
      </c>
      <c r="J43" s="101">
        <f t="shared" si="10"/>
        <v>6.2834704116786454E-3</v>
      </c>
      <c r="K43" s="118">
        <v>16988896551.473984</v>
      </c>
      <c r="L43" s="101">
        <f t="shared" si="11"/>
        <v>6.2761167625932403E-3</v>
      </c>
      <c r="M43" s="118">
        <v>17018230142.444199</v>
      </c>
      <c r="N43" s="63">
        <f t="shared" si="12"/>
        <v>6.2770200960852642E-3</v>
      </c>
    </row>
    <row r="44" spans="1:14" ht="24.95" customHeight="1" x14ac:dyDescent="0.15">
      <c r="A44" s="63" t="s">
        <v>143</v>
      </c>
      <c r="B44" s="115" t="s">
        <v>167</v>
      </c>
      <c r="C44" s="116">
        <v>7691167196.2650909</v>
      </c>
      <c r="D44" s="101">
        <f t="shared" si="7"/>
        <v>2.9243103369426403E-3</v>
      </c>
      <c r="E44" s="117">
        <v>7723520252.0535889</v>
      </c>
      <c r="F44" s="101">
        <f t="shared" si="8"/>
        <v>2.9106686722383383E-3</v>
      </c>
      <c r="G44" s="118">
        <v>8070782095.7883148</v>
      </c>
      <c r="H44" s="101">
        <f t="shared" si="9"/>
        <v>2.9815914428708312E-3</v>
      </c>
      <c r="I44" s="118">
        <v>8095805286.9445648</v>
      </c>
      <c r="J44" s="101">
        <f t="shared" si="10"/>
        <v>2.9871825229222846E-3</v>
      </c>
      <c r="K44" s="118">
        <v>8071481541.9015961</v>
      </c>
      <c r="L44" s="101">
        <f t="shared" si="11"/>
        <v>2.9818040536420485E-3</v>
      </c>
      <c r="M44" s="118">
        <v>8090326061.6281586</v>
      </c>
      <c r="N44" s="63">
        <f t="shared" si="12"/>
        <v>2.9840435137886028E-3</v>
      </c>
    </row>
    <row r="45" spans="1:14" ht="24.95" customHeight="1" x14ac:dyDescent="0.15">
      <c r="A45" s="63" t="s">
        <v>144</v>
      </c>
      <c r="B45" s="115" t="s">
        <v>168</v>
      </c>
      <c r="C45" s="116">
        <v>3251310952.5186768</v>
      </c>
      <c r="D45" s="101">
        <f t="shared" si="7"/>
        <v>1.2362027744868547E-3</v>
      </c>
      <c r="E45" s="117">
        <v>3246777963.5406494</v>
      </c>
      <c r="F45" s="101">
        <f t="shared" si="8"/>
        <v>1.2235735255149802E-3</v>
      </c>
      <c r="G45" s="118">
        <v>3422599688.1557465</v>
      </c>
      <c r="H45" s="101">
        <f t="shared" si="9"/>
        <v>1.2644120261780893E-3</v>
      </c>
      <c r="I45" s="118">
        <v>3432293937.1108246</v>
      </c>
      <c r="J45" s="101">
        <f t="shared" si="10"/>
        <v>1.2664445474008077E-3</v>
      </c>
      <c r="K45" s="118">
        <v>3422862859.3491058</v>
      </c>
      <c r="L45" s="101">
        <f t="shared" si="11"/>
        <v>1.2644898332584711E-3</v>
      </c>
      <c r="M45" s="118">
        <v>3428200291.3105316</v>
      </c>
      <c r="N45" s="63">
        <f t="shared" si="12"/>
        <v>1.2644606367316978E-3</v>
      </c>
    </row>
    <row r="46" spans="1:14" ht="24.95" customHeight="1" x14ac:dyDescent="0.15">
      <c r="A46" s="63" t="s">
        <v>145</v>
      </c>
      <c r="B46" s="115" t="s">
        <v>169</v>
      </c>
      <c r="C46" s="116">
        <v>1168962510.9570313</v>
      </c>
      <c r="D46" s="101">
        <f t="shared" si="7"/>
        <v>4.4445908755566847E-4</v>
      </c>
      <c r="E46" s="117">
        <v>1156320758.675293</v>
      </c>
      <c r="F46" s="101">
        <f t="shared" si="8"/>
        <v>4.3576847052872732E-4</v>
      </c>
      <c r="G46" s="118">
        <v>1236413995.3481445</v>
      </c>
      <c r="H46" s="101">
        <f t="shared" si="9"/>
        <v>4.5676879199842726E-4</v>
      </c>
      <c r="I46" s="118">
        <v>1243257839.6884766</v>
      </c>
      <c r="J46" s="101">
        <f t="shared" si="10"/>
        <v>4.5873609339302319E-4</v>
      </c>
      <c r="K46" s="118">
        <v>1236572049.1567383</v>
      </c>
      <c r="L46" s="101">
        <f t="shared" si="11"/>
        <v>4.568201673576929E-4</v>
      </c>
      <c r="M46" s="118">
        <v>1240368793.1049805</v>
      </c>
      <c r="N46" s="63">
        <f t="shared" si="12"/>
        <v>4.5749879838907678E-4</v>
      </c>
    </row>
    <row r="47" spans="1:14" ht="24.95" customHeight="1" x14ac:dyDescent="0.15">
      <c r="A47" s="63" t="s">
        <v>146</v>
      </c>
      <c r="B47" s="115" t="s">
        <v>170</v>
      </c>
      <c r="C47" s="116">
        <v>337423835.39599609</v>
      </c>
      <c r="D47" s="101">
        <f t="shared" si="7"/>
        <v>1.2829418274231647E-4</v>
      </c>
      <c r="E47" s="117">
        <v>324444247.10253906</v>
      </c>
      <c r="F47" s="101">
        <f t="shared" si="8"/>
        <v>1.2226933769976503E-4</v>
      </c>
      <c r="G47" s="118">
        <v>352511900.97167969</v>
      </c>
      <c r="H47" s="101">
        <f t="shared" si="9"/>
        <v>1.3022857697964264E-4</v>
      </c>
      <c r="I47" s="118">
        <v>355860882.02392578</v>
      </c>
      <c r="J47" s="101">
        <f t="shared" si="10"/>
        <v>1.3130520926532495E-4</v>
      </c>
      <c r="K47" s="118">
        <v>352527706.35253906</v>
      </c>
      <c r="L47" s="101">
        <f t="shared" si="11"/>
        <v>1.3023241623810804E-4</v>
      </c>
      <c r="M47" s="118">
        <v>354301556.99462891</v>
      </c>
      <c r="N47" s="63">
        <f t="shared" si="12"/>
        <v>1.3068092126589223E-4</v>
      </c>
    </row>
    <row r="48" spans="1:14" ht="24.95" customHeight="1" x14ac:dyDescent="0.15">
      <c r="A48" s="63" t="s">
        <v>147</v>
      </c>
      <c r="B48" s="115" t="s">
        <v>171</v>
      </c>
      <c r="C48" s="116">
        <v>71745143.876464844</v>
      </c>
      <c r="D48" s="101">
        <f t="shared" si="7"/>
        <v>2.7278703025109972E-5</v>
      </c>
      <c r="E48" s="117">
        <v>61952160.063964844</v>
      </c>
      <c r="F48" s="101">
        <f t="shared" si="8"/>
        <v>2.3347153317521515E-5</v>
      </c>
      <c r="G48" s="118">
        <v>65891123.141601563</v>
      </c>
      <c r="H48" s="101">
        <f t="shared" si="9"/>
        <v>2.4342177324136781E-5</v>
      </c>
      <c r="I48" s="118">
        <v>66466983.836425781</v>
      </c>
      <c r="J48" s="101">
        <f t="shared" si="10"/>
        <v>2.4524924381236372E-5</v>
      </c>
      <c r="K48" s="118">
        <v>65891123.141601563</v>
      </c>
      <c r="L48" s="101">
        <f t="shared" si="11"/>
        <v>2.4341803553993713E-5</v>
      </c>
      <c r="M48" s="118">
        <v>66002290.911132813</v>
      </c>
      <c r="N48" s="63">
        <f t="shared" si="12"/>
        <v>2.4344347383313974E-5</v>
      </c>
    </row>
    <row r="49" spans="1:14" ht="24.95" customHeight="1" x14ac:dyDescent="0.15">
      <c r="A49" s="63" t="s">
        <v>148</v>
      </c>
      <c r="B49" s="115" t="s">
        <v>172</v>
      </c>
      <c r="C49" s="116">
        <v>12545454.677246094</v>
      </c>
      <c r="D49" s="101">
        <f t="shared" si="7"/>
        <v>4.7699915836092646E-6</v>
      </c>
      <c r="E49" s="117">
        <v>6952820.9838867188</v>
      </c>
      <c r="F49" s="101">
        <f t="shared" si="8"/>
        <v>2.6202246593578296E-6</v>
      </c>
      <c r="G49" s="118">
        <v>7263926.5366210938</v>
      </c>
      <c r="H49" s="101">
        <f t="shared" si="9"/>
        <v>2.6835145523918837E-6</v>
      </c>
      <c r="I49" s="118">
        <v>7277822.5078125</v>
      </c>
      <c r="J49" s="101">
        <f t="shared" si="10"/>
        <v>2.6853640162673537E-6</v>
      </c>
      <c r="K49" s="118">
        <v>7263926.5366210938</v>
      </c>
      <c r="L49" s="101">
        <f t="shared" si="11"/>
        <v>2.6834733474657663E-6</v>
      </c>
      <c r="M49" s="118">
        <v>7277822.5078125</v>
      </c>
      <c r="N49" s="63">
        <f t="shared" si="12"/>
        <v>2.6843589347957667E-6</v>
      </c>
    </row>
    <row r="50" spans="1:14" ht="24.95" customHeight="1" x14ac:dyDescent="0.15">
      <c r="A50" s="63" t="s">
        <v>151</v>
      </c>
      <c r="B50" s="115" t="s">
        <v>173</v>
      </c>
      <c r="C50" s="116">
        <v>1248748.212890625</v>
      </c>
      <c r="D50" s="101">
        <f t="shared" si="7"/>
        <v>4.7479494516359226E-7</v>
      </c>
      <c r="E50" s="117">
        <v>349259.775390625</v>
      </c>
      <c r="F50" s="101">
        <f t="shared" si="8"/>
        <v>1.3162126252367821E-7</v>
      </c>
      <c r="G50" s="118">
        <v>365065.15625</v>
      </c>
      <c r="H50" s="101">
        <f t="shared" si="9"/>
        <v>1.3486612983062902E-7</v>
      </c>
      <c r="I50" s="118">
        <v>365065.15625</v>
      </c>
      <c r="J50" s="101">
        <f t="shared" si="10"/>
        <v>1.3470139360150846E-7</v>
      </c>
      <c r="K50" s="118">
        <v>365065.15625</v>
      </c>
      <c r="L50" s="101">
        <f t="shared" si="11"/>
        <v>1.3486405898331037E-7</v>
      </c>
      <c r="M50" s="118">
        <v>365065.15625</v>
      </c>
      <c r="N50" s="63">
        <f t="shared" si="12"/>
        <v>1.3465097739197945E-7</v>
      </c>
    </row>
    <row r="51" spans="1:14" ht="24.95" customHeight="1" x14ac:dyDescent="0.2">
      <c r="A51" s="63"/>
      <c r="B51" s="63"/>
      <c r="C51" s="119">
        <f>SUM(C30:C50)</f>
        <v>2630078996439.9565</v>
      </c>
      <c r="D51" s="101">
        <f>SUM(D30:D50)</f>
        <v>1.0000000000000002</v>
      </c>
      <c r="E51" s="119">
        <f t="shared" ref="E51:N51" si="13">SUM(E30:E50)</f>
        <v>2653520933426.6519</v>
      </c>
      <c r="F51" s="101">
        <f t="shared" si="13"/>
        <v>1</v>
      </c>
      <c r="G51" s="119">
        <f t="shared" si="13"/>
        <v>2706870559038.5469</v>
      </c>
      <c r="H51" s="101">
        <f t="shared" si="13"/>
        <v>0.99999999999999967</v>
      </c>
      <c r="I51" s="119">
        <f t="shared" si="13"/>
        <v>2710180989886.2974</v>
      </c>
      <c r="J51" s="101">
        <f>SUM(J30:J50)</f>
        <v>0.99999999999999967</v>
      </c>
      <c r="K51" s="119">
        <f t="shared" si="13"/>
        <v>2706912123230.5293</v>
      </c>
      <c r="L51" s="101">
        <f t="shared" si="13"/>
        <v>0.99999999999999989</v>
      </c>
      <c r="M51" s="119">
        <f t="shared" si="13"/>
        <v>2711195739688.2979</v>
      </c>
      <c r="N51" s="101">
        <f t="shared" si="13"/>
        <v>0.99999999999999978</v>
      </c>
    </row>
    <row r="52" spans="1:14" ht="24.95" customHeight="1" x14ac:dyDescent="0.2">
      <c r="C52" s="77"/>
      <c r="D52" s="1"/>
      <c r="E52" s="77"/>
      <c r="F52" s="1"/>
      <c r="G52" s="77"/>
      <c r="H52" s="1"/>
      <c r="I52" s="77"/>
      <c r="J52" s="1"/>
      <c r="K52" s="77"/>
      <c r="L52" s="1"/>
      <c r="M52" s="77"/>
      <c r="N52" s="1"/>
    </row>
    <row r="53" spans="1:14" ht="24.95" customHeight="1" x14ac:dyDescent="0.2">
      <c r="C53" s="77"/>
      <c r="D53" s="1"/>
      <c r="E53" s="77"/>
      <c r="F53" s="1"/>
      <c r="G53" s="77"/>
      <c r="H53" s="1"/>
      <c r="I53" s="77"/>
      <c r="J53" s="1"/>
      <c r="K53" s="77"/>
      <c r="L53" s="1"/>
      <c r="M53" s="77"/>
      <c r="N53" s="1"/>
    </row>
    <row r="54" spans="1:14" ht="24.95" customHeight="1" x14ac:dyDescent="0.2">
      <c r="C54" s="77"/>
      <c r="D54" s="1"/>
      <c r="E54" s="77"/>
      <c r="F54" s="1"/>
      <c r="G54" s="77"/>
      <c r="H54" s="1"/>
      <c r="I54" s="77"/>
      <c r="J54" s="1"/>
      <c r="K54" s="77"/>
      <c r="L54" s="1"/>
      <c r="M54" s="77"/>
      <c r="N54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C396C-EDB4-44D2-BCA3-BFEA1E7745CC}">
  <dimension ref="A1:Y111"/>
  <sheetViews>
    <sheetView topLeftCell="F4" workbookViewId="0">
      <selection activeCell="T22" sqref="T22"/>
    </sheetView>
  </sheetViews>
  <sheetFormatPr defaultRowHeight="24.95" customHeight="1" x14ac:dyDescent="0.2"/>
  <cols>
    <col min="1" max="24" width="9" style="1"/>
    <col min="25" max="25" width="42.25" style="1" customWidth="1"/>
    <col min="26" max="32" width="9" style="1"/>
    <col min="33" max="33" width="44" style="1" customWidth="1"/>
    <col min="34" max="16384" width="9" style="1"/>
  </cols>
  <sheetData>
    <row r="1" spans="1:25" ht="24.95" customHeight="1" x14ac:dyDescent="0.2">
      <c r="A1" s="85" t="s">
        <v>58</v>
      </c>
      <c r="B1" s="85" t="s">
        <v>59</v>
      </c>
      <c r="C1" s="85" t="s">
        <v>35</v>
      </c>
      <c r="D1" s="85" t="s">
        <v>36</v>
      </c>
      <c r="E1" s="85" t="s">
        <v>37</v>
      </c>
      <c r="F1" s="85" t="s">
        <v>4</v>
      </c>
      <c r="G1" s="85" t="s">
        <v>5</v>
      </c>
      <c r="H1" s="85" t="s">
        <v>40</v>
      </c>
      <c r="I1" s="85" t="s">
        <v>7</v>
      </c>
      <c r="J1" s="85" t="s">
        <v>28</v>
      </c>
      <c r="M1" s="86" t="s">
        <v>186</v>
      </c>
      <c r="N1" s="85" t="s">
        <v>35</v>
      </c>
      <c r="O1" s="85" t="s">
        <v>36</v>
      </c>
      <c r="P1" s="85" t="s">
        <v>37</v>
      </c>
      <c r="Q1" s="85" t="s">
        <v>4</v>
      </c>
      <c r="R1" s="85" t="s">
        <v>5</v>
      </c>
      <c r="S1" s="85" t="s">
        <v>40</v>
      </c>
      <c r="T1" s="85" t="s">
        <v>7</v>
      </c>
      <c r="U1" s="85" t="s">
        <v>28</v>
      </c>
    </row>
    <row r="2" spans="1:25" ht="24.95" customHeight="1" x14ac:dyDescent="0.2">
      <c r="A2" s="126" t="s">
        <v>62</v>
      </c>
      <c r="B2" s="85" t="s">
        <v>63</v>
      </c>
      <c r="C2" s="87">
        <v>2115.4816609180643</v>
      </c>
      <c r="D2" s="87">
        <v>523.22274925692943</v>
      </c>
      <c r="E2" s="87">
        <v>446.64422759473706</v>
      </c>
      <c r="F2" s="87">
        <v>363.74797789541378</v>
      </c>
      <c r="G2" s="87">
        <v>976.37615119295288</v>
      </c>
      <c r="H2" s="87">
        <v>1531.5704332438477</v>
      </c>
      <c r="I2" s="87">
        <v>0</v>
      </c>
      <c r="J2" s="87">
        <v>0</v>
      </c>
      <c r="M2" s="63">
        <v>2000</v>
      </c>
      <c r="N2" s="63">
        <v>3987334.3671363927</v>
      </c>
      <c r="O2" s="63">
        <v>4226162.8290765714</v>
      </c>
      <c r="P2" s="63">
        <v>2246523.1144443359</v>
      </c>
      <c r="Q2" s="63">
        <v>70768.174926799999</v>
      </c>
      <c r="R2" s="63">
        <v>3775.1725665744998</v>
      </c>
      <c r="S2" s="63">
        <v>31277.571534566501</v>
      </c>
      <c r="T2" s="63">
        <v>212.6464869685</v>
      </c>
      <c r="U2" s="63">
        <v>25247.338317571503</v>
      </c>
    </row>
    <row r="3" spans="1:25" ht="24.95" customHeight="1" x14ac:dyDescent="0.2">
      <c r="A3" s="126"/>
      <c r="B3" s="85" t="s">
        <v>65</v>
      </c>
      <c r="C3" s="87">
        <v>469.0434451809283</v>
      </c>
      <c r="D3" s="87">
        <v>1206.11171617953</v>
      </c>
      <c r="E3" s="87">
        <v>657.23516216576604</v>
      </c>
      <c r="F3" s="87">
        <v>823.21910786856802</v>
      </c>
      <c r="G3" s="87">
        <v>957.23152077740474</v>
      </c>
      <c r="H3" s="87">
        <v>440.32649955760621</v>
      </c>
      <c r="I3" s="87">
        <v>0</v>
      </c>
      <c r="J3" s="87">
        <v>0</v>
      </c>
      <c r="M3" s="63">
        <v>2010</v>
      </c>
      <c r="N3" s="63">
        <v>3877712.0884374729</v>
      </c>
      <c r="O3" s="63">
        <v>4261961.8606582163</v>
      </c>
      <c r="P3" s="63">
        <v>2310980.2871997012</v>
      </c>
      <c r="Q3" s="63">
        <v>74758.2437315805</v>
      </c>
      <c r="R3" s="63">
        <v>3989.0789142359999</v>
      </c>
      <c r="S3" s="63">
        <v>31718.702757215498</v>
      </c>
      <c r="T3" s="63">
        <v>201.6677009295</v>
      </c>
      <c r="U3" s="63">
        <v>29979.285090429999</v>
      </c>
    </row>
    <row r="4" spans="1:25" ht="24.95" customHeight="1" x14ac:dyDescent="0.2">
      <c r="A4" s="126"/>
      <c r="B4" s="85" t="s">
        <v>67</v>
      </c>
      <c r="C4" s="87">
        <v>-2498.3742692290261</v>
      </c>
      <c r="D4" s="87">
        <v>625.45507567595621</v>
      </c>
      <c r="E4" s="87">
        <v>272.81098342156031</v>
      </c>
      <c r="F4" s="87">
        <v>421.18186914205808</v>
      </c>
      <c r="G4" s="87">
        <v>4958.4592776269565</v>
      </c>
      <c r="H4" s="87">
        <v>15870.89861448937</v>
      </c>
      <c r="I4" s="87">
        <v>0</v>
      </c>
      <c r="J4" s="87">
        <v>0</v>
      </c>
      <c r="M4" s="63">
        <v>2020</v>
      </c>
      <c r="N4" s="63">
        <v>3774786.6892422438</v>
      </c>
      <c r="O4" s="63">
        <v>4235512.9751997199</v>
      </c>
      <c r="P4" s="63">
        <v>2312505.7085287757</v>
      </c>
      <c r="Q4" s="63">
        <v>72142.322982665006</v>
      </c>
      <c r="R4" s="63">
        <v>3279.3273938295001</v>
      </c>
      <c r="S4" s="63">
        <v>62199.682373607997</v>
      </c>
      <c r="T4" s="63">
        <v>204.36740241449999</v>
      </c>
      <c r="U4" s="63">
        <v>130670.14136652451</v>
      </c>
    </row>
    <row r="5" spans="1:25" ht="24.95" customHeight="1" x14ac:dyDescent="0.2">
      <c r="A5" s="126"/>
      <c r="C5" s="1">
        <v>86.150836869966497</v>
      </c>
      <c r="D5" s="1">
        <v>2354.7895411124159</v>
      </c>
      <c r="E5" s="1">
        <v>1376.6903731820635</v>
      </c>
      <c r="F5" s="1">
        <v>1608.1489549060398</v>
      </c>
      <c r="G5" s="1">
        <v>6892.0669495973143</v>
      </c>
      <c r="H5" s="1">
        <v>17842.795547290825</v>
      </c>
      <c r="I5" s="1">
        <v>0</v>
      </c>
      <c r="J5" s="1">
        <v>0</v>
      </c>
      <c r="M5" s="63" t="s">
        <v>150</v>
      </c>
      <c r="N5" s="63">
        <v>3754286.1460556984</v>
      </c>
      <c r="O5" s="63">
        <v>4233097.552281091</v>
      </c>
      <c r="P5" s="63">
        <v>2314132.4586535869</v>
      </c>
      <c r="Q5" s="63">
        <v>72084.6393609355</v>
      </c>
      <c r="R5" s="63">
        <v>3268.1686276914998</v>
      </c>
      <c r="S5" s="63">
        <v>64484.439740363494</v>
      </c>
      <c r="T5" s="63">
        <v>204.36740241449999</v>
      </c>
      <c r="U5" s="63">
        <v>149743.44236799999</v>
      </c>
    </row>
    <row r="6" spans="1:25" ht="24.95" customHeight="1" x14ac:dyDescent="0.2">
      <c r="A6" s="126" t="s">
        <v>69</v>
      </c>
      <c r="B6" s="85" t="s">
        <v>70</v>
      </c>
      <c r="C6" s="87">
        <v>1703.8721069837804</v>
      </c>
      <c r="D6" s="87">
        <v>3969.2562240555867</v>
      </c>
      <c r="E6" s="87">
        <v>2310.1825522441886</v>
      </c>
      <c r="F6" s="87">
        <v>2699.392888592281</v>
      </c>
      <c r="G6" s="87">
        <v>3637.4797789541381</v>
      </c>
      <c r="H6" s="87">
        <v>1474.1365419972033</v>
      </c>
      <c r="I6" s="87">
        <v>38.289260831096193</v>
      </c>
      <c r="J6" s="87">
        <v>0</v>
      </c>
      <c r="M6" s="63" t="s">
        <v>102</v>
      </c>
      <c r="N6" s="63">
        <v>3775196.6839077659</v>
      </c>
      <c r="O6" s="63">
        <v>4235779.705706438</v>
      </c>
      <c r="P6" s="63">
        <v>2311888.646759354</v>
      </c>
      <c r="Q6" s="63">
        <v>72157.711281129494</v>
      </c>
      <c r="R6" s="63">
        <v>3279.3273938295001</v>
      </c>
      <c r="S6" s="63">
        <v>62216.240542715997</v>
      </c>
      <c r="T6" s="63">
        <v>204.36740241449999</v>
      </c>
      <c r="U6" s="63">
        <v>130578.5314961335</v>
      </c>
    </row>
    <row r="7" spans="1:25" ht="24.95" customHeight="1" x14ac:dyDescent="0.2">
      <c r="A7" s="126"/>
      <c r="B7" s="85" t="s">
        <v>72</v>
      </c>
      <c r="C7" s="87">
        <v>890.22531432298649</v>
      </c>
      <c r="D7" s="87">
        <v>11869.67085763982</v>
      </c>
      <c r="E7" s="87">
        <v>6107.1371025598419</v>
      </c>
      <c r="F7" s="87">
        <v>8098.1786657768453</v>
      </c>
      <c r="G7" s="87">
        <v>6892.0669495973143</v>
      </c>
      <c r="H7" s="87">
        <v>4384.1203651605138</v>
      </c>
      <c r="I7" s="87">
        <v>0</v>
      </c>
      <c r="J7" s="87">
        <v>0</v>
      </c>
      <c r="M7" s="63" t="s">
        <v>103</v>
      </c>
      <c r="N7" s="63">
        <v>3770941.7743873075</v>
      </c>
      <c r="O7" s="63">
        <v>4235771.9665621817</v>
      </c>
      <c r="P7" s="63">
        <v>2314550.1024733167</v>
      </c>
      <c r="Q7" s="63">
        <v>72095.978107172501</v>
      </c>
      <c r="R7" s="63">
        <v>3272.1281898695001</v>
      </c>
      <c r="S7" s="63">
        <v>63888.525632574499</v>
      </c>
      <c r="T7" s="63">
        <v>204.36740241449999</v>
      </c>
      <c r="U7" s="63">
        <v>130576.3717349455</v>
      </c>
    </row>
    <row r="8" spans="1:25" ht="24.95" customHeight="1" x14ac:dyDescent="0.2">
      <c r="A8" s="126"/>
      <c r="B8" s="85" t="s">
        <v>73</v>
      </c>
      <c r="C8" s="87">
        <v>258.45251060989932</v>
      </c>
      <c r="D8" s="87">
        <v>3452.3512028357877</v>
      </c>
      <c r="E8" s="87">
        <v>2016.5039216696807</v>
      </c>
      <c r="F8" s="87">
        <v>2450.5126931901564</v>
      </c>
      <c r="G8" s="87">
        <v>6892.0669495973143</v>
      </c>
      <c r="H8" s="87">
        <v>10625.269880629192</v>
      </c>
      <c r="I8" s="87">
        <v>19.144630415548097</v>
      </c>
      <c r="J8" s="87">
        <v>0</v>
      </c>
    </row>
    <row r="9" spans="1:25" ht="24.95" customHeight="1" x14ac:dyDescent="0.2">
      <c r="A9" s="126"/>
      <c r="B9" s="85" t="s">
        <v>74</v>
      </c>
      <c r="C9" s="87">
        <v>2862.1222471244405</v>
      </c>
      <c r="D9" s="87">
        <v>7396.1450684386955</v>
      </c>
      <c r="E9" s="87">
        <v>4473.5257892011232</v>
      </c>
      <c r="F9" s="87">
        <v>6413.451189208612</v>
      </c>
      <c r="G9" s="87">
        <v>46387.439496873034</v>
      </c>
      <c r="H9" s="87">
        <v>195734.70136856372</v>
      </c>
      <c r="I9" s="87">
        <v>57.433891246644279</v>
      </c>
      <c r="J9" s="87">
        <v>0</v>
      </c>
    </row>
    <row r="10" spans="1:25" ht="24.95" customHeight="1" x14ac:dyDescent="0.2">
      <c r="A10" s="126"/>
      <c r="C10" s="1">
        <v>5714.6721790411066</v>
      </c>
      <c r="D10" s="1">
        <v>26687.42335296989</v>
      </c>
      <c r="E10" s="1">
        <v>14907.349365674834</v>
      </c>
      <c r="F10" s="1">
        <v>19661.535436767896</v>
      </c>
      <c r="G10" s="1">
        <v>63809.0531750218</v>
      </c>
      <c r="H10" s="1">
        <v>212218.22815635064</v>
      </c>
      <c r="I10" s="1">
        <v>114.86778249328857</v>
      </c>
      <c r="J10" s="1">
        <v>0</v>
      </c>
    </row>
    <row r="11" spans="1:25" ht="24.95" customHeight="1" x14ac:dyDescent="0.2">
      <c r="A11" s="126" t="s">
        <v>76</v>
      </c>
      <c r="B11" s="85" t="s">
        <v>77</v>
      </c>
      <c r="C11" s="87">
        <v>995.52078160850101</v>
      </c>
      <c r="D11" s="87">
        <v>4830.7645927552503</v>
      </c>
      <c r="E11" s="87">
        <v>2814.2606710855698</v>
      </c>
      <c r="F11" s="87">
        <v>3292.8764314742721</v>
      </c>
      <c r="G11" s="87">
        <v>4422.4096259916096</v>
      </c>
      <c r="H11" s="87">
        <v>1780.450628645973</v>
      </c>
      <c r="I11" s="87">
        <v>38.289260831096193</v>
      </c>
      <c r="J11" s="87">
        <v>0</v>
      </c>
      <c r="M11" s="88" t="s">
        <v>201</v>
      </c>
      <c r="N11" s="88" t="s">
        <v>204</v>
      </c>
      <c r="O11" s="91" t="s">
        <v>205</v>
      </c>
      <c r="P11" s="91" t="s">
        <v>202</v>
      </c>
      <c r="Q11" s="91" t="s">
        <v>206</v>
      </c>
      <c r="R11" s="91" t="s">
        <v>207</v>
      </c>
      <c r="S11" s="91" t="s">
        <v>203</v>
      </c>
      <c r="T11" s="91" t="s">
        <v>209</v>
      </c>
      <c r="U11" s="91" t="s">
        <v>210</v>
      </c>
      <c r="V11" s="91" t="s">
        <v>211</v>
      </c>
      <c r="W11" s="91" t="s">
        <v>212</v>
      </c>
      <c r="X11" s="91" t="s">
        <v>208</v>
      </c>
      <c r="Y11" s="1" t="s">
        <v>190</v>
      </c>
    </row>
    <row r="12" spans="1:25" ht="24.95" customHeight="1" x14ac:dyDescent="0.2">
      <c r="A12" s="126"/>
      <c r="B12" s="85" t="s">
        <v>78</v>
      </c>
      <c r="C12" s="87">
        <v>296.74177144099548</v>
      </c>
      <c r="D12" s="87">
        <v>370.06570593254469</v>
      </c>
      <c r="E12" s="87">
        <v>216.90866260815991</v>
      </c>
      <c r="F12" s="87">
        <v>248.88019540212525</v>
      </c>
      <c r="G12" s="87">
        <v>344.6033474798657</v>
      </c>
      <c r="H12" s="87">
        <v>134.01241290883667</v>
      </c>
      <c r="I12" s="87">
        <v>0</v>
      </c>
      <c r="J12" s="87">
        <v>0</v>
      </c>
      <c r="M12" s="89">
        <v>2000</v>
      </c>
      <c r="N12" s="90">
        <v>-61.607739350949799</v>
      </c>
      <c r="O12" s="90">
        <v>290.09388199998529</v>
      </c>
      <c r="P12" s="90">
        <v>117.27085417862601</v>
      </c>
      <c r="Q12" s="90">
        <v>681.68849131027707</v>
      </c>
      <c r="R12" s="90">
        <v>206.82631337379516</v>
      </c>
      <c r="S12" s="90">
        <v>85.195953063069197</v>
      </c>
      <c r="T12" s="90">
        <v>310.12796160084025</v>
      </c>
      <c r="U12" s="90">
        <v>32.575622355712206</v>
      </c>
      <c r="V12" s="90">
        <v>260.512112198132</v>
      </c>
      <c r="W12" s="90">
        <v>114.95929724769326</v>
      </c>
      <c r="X12" s="90">
        <v>594.70538015733791</v>
      </c>
      <c r="Y12" s="1" t="s">
        <v>191</v>
      </c>
    </row>
    <row r="13" spans="1:25" ht="24.95" customHeight="1" x14ac:dyDescent="0.2">
      <c r="A13" s="126"/>
      <c r="B13" s="85" t="s">
        <v>79</v>
      </c>
      <c r="C13" s="87">
        <v>325.45871706431763</v>
      </c>
      <c r="D13" s="87">
        <v>4396.9472675389306</v>
      </c>
      <c r="E13" s="87">
        <v>2559.0627476463137</v>
      </c>
      <c r="F13" s="87">
        <v>3005.7069752410512</v>
      </c>
      <c r="G13" s="87">
        <v>15066.82413703635</v>
      </c>
      <c r="H13" s="87">
        <v>4881.8807559647639</v>
      </c>
      <c r="I13" s="87">
        <v>38.289260831096193</v>
      </c>
      <c r="J13" s="87">
        <v>0</v>
      </c>
      <c r="M13" s="89">
        <v>2010</v>
      </c>
      <c r="N13" s="90">
        <v>-58.371788045027017</v>
      </c>
      <c r="O13" s="90">
        <v>291.25807932462823</v>
      </c>
      <c r="P13" s="90">
        <v>115.45037645563768</v>
      </c>
      <c r="Q13" s="90">
        <v>689.25552635988754</v>
      </c>
      <c r="R13" s="90">
        <v>209.23807054843638</v>
      </c>
      <c r="S13" s="90">
        <v>85.574025473919122</v>
      </c>
      <c r="T13" s="90">
        <v>312.72870660997575</v>
      </c>
      <c r="U13" s="90">
        <v>32.533879184393456</v>
      </c>
      <c r="V13" s="90">
        <v>263.55259093953828</v>
      </c>
      <c r="W13" s="90">
        <v>116.30795028740815</v>
      </c>
      <c r="X13" s="90">
        <v>598.31768045453066</v>
      </c>
      <c r="Y13" s="1" t="s">
        <v>192</v>
      </c>
    </row>
    <row r="14" spans="1:25" ht="24.95" customHeight="1" x14ac:dyDescent="0.2">
      <c r="A14" s="126"/>
      <c r="C14" s="1">
        <f>SUM(C11:C13)</f>
        <v>1617.7212701138142</v>
      </c>
      <c r="D14" s="1">
        <f t="shared" ref="D14:J14" si="0">SUM(D11:D13)</f>
        <v>9597.7775662267268</v>
      </c>
      <c r="E14" s="1">
        <f t="shared" si="0"/>
        <v>5590.2320813400438</v>
      </c>
      <c r="F14" s="1">
        <f t="shared" si="0"/>
        <v>6547.4636021174483</v>
      </c>
      <c r="G14" s="1">
        <f t="shared" si="0"/>
        <v>19833.837110507826</v>
      </c>
      <c r="H14" s="1">
        <f t="shared" si="0"/>
        <v>6796.3437975195739</v>
      </c>
      <c r="I14" s="1">
        <f t="shared" si="0"/>
        <v>76.578521662192387</v>
      </c>
      <c r="J14" s="1">
        <f t="shared" si="0"/>
        <v>0</v>
      </c>
      <c r="M14" s="89">
        <v>2020</v>
      </c>
      <c r="N14" s="90">
        <v>-51.170195887059307</v>
      </c>
      <c r="O14" s="90">
        <v>288.84267938775344</v>
      </c>
      <c r="P14" s="90">
        <v>113.59182760006718</v>
      </c>
      <c r="Q14" s="90">
        <v>686.36858667280239</v>
      </c>
      <c r="R14" s="90">
        <v>211.21537587921182</v>
      </c>
      <c r="S14" s="90">
        <v>84.888170240451075</v>
      </c>
      <c r="T14" s="90">
        <v>310.89448147958575</v>
      </c>
      <c r="U14" s="90">
        <v>32.165779007972191</v>
      </c>
      <c r="V14" s="90">
        <v>263.39618638431068</v>
      </c>
      <c r="W14" s="90">
        <v>116.6717263910087</v>
      </c>
      <c r="X14" s="90">
        <v>652.64872150469228</v>
      </c>
      <c r="Y14" s="1" t="s">
        <v>193</v>
      </c>
    </row>
    <row r="15" spans="1:25" ht="24.95" customHeight="1" x14ac:dyDescent="0.2">
      <c r="A15" s="85" t="s">
        <v>80</v>
      </c>
      <c r="B15" s="85" t="s">
        <v>81</v>
      </c>
      <c r="C15" s="87">
        <v>143.58472811661071</v>
      </c>
      <c r="D15" s="87">
        <v>1927.2899439332266</v>
      </c>
      <c r="E15" s="87">
        <v>1129.5331945173375</v>
      </c>
      <c r="F15" s="87">
        <v>1320.9794986728184</v>
      </c>
      <c r="G15" s="87">
        <v>9055.4101865542489</v>
      </c>
      <c r="H15" s="87">
        <v>3618.3351485385897</v>
      </c>
      <c r="I15" s="87">
        <v>19.144630415548097</v>
      </c>
      <c r="J15" s="87">
        <v>0</v>
      </c>
      <c r="M15" s="89" t="s">
        <v>187</v>
      </c>
      <c r="N15" s="90">
        <v>-50.306869753830945</v>
      </c>
      <c r="O15" s="90">
        <v>288.46680036142942</v>
      </c>
      <c r="P15" s="90">
        <v>113.18744400565771</v>
      </c>
      <c r="Q15" s="90">
        <v>686.09345687858797</v>
      </c>
      <c r="R15" s="90">
        <v>211.3523853307652</v>
      </c>
      <c r="S15" s="90">
        <v>84.783051375725464</v>
      </c>
      <c r="T15" s="90">
        <v>310.65777794584886</v>
      </c>
      <c r="U15" s="90">
        <v>32.102415084914206</v>
      </c>
      <c r="V15" s="90">
        <v>263.37301432178202</v>
      </c>
      <c r="W15" s="90">
        <v>116.69501093944672</v>
      </c>
      <c r="X15" s="90">
        <v>656.41928303265058</v>
      </c>
      <c r="Y15" s="1" t="s">
        <v>194</v>
      </c>
    </row>
    <row r="16" spans="1:25" ht="24.95" customHeight="1" x14ac:dyDescent="0.2">
      <c r="A16" s="1">
        <v>2000</v>
      </c>
      <c r="M16" s="89" t="s">
        <v>188</v>
      </c>
      <c r="N16" s="90">
        <v>-51.1777614781221</v>
      </c>
      <c r="O16" s="90">
        <v>288.84665661706094</v>
      </c>
      <c r="P16" s="90">
        <v>113.59945006059044</v>
      </c>
      <c r="Q16" s="90">
        <v>686.36818387602784</v>
      </c>
      <c r="R16" s="90">
        <v>211.2153373621579</v>
      </c>
      <c r="S16" s="90">
        <v>84.889454403946289</v>
      </c>
      <c r="T16" s="90">
        <v>310.89488398554732</v>
      </c>
      <c r="U16" s="90">
        <v>32.166704739535817</v>
      </c>
      <c r="V16" s="90">
        <v>263.39472862677627</v>
      </c>
      <c r="W16" s="90">
        <v>116.67128823977228</v>
      </c>
      <c r="X16" s="90">
        <v>652.68597641492113</v>
      </c>
      <c r="Y16" s="1" t="s">
        <v>195</v>
      </c>
    </row>
    <row r="17" spans="1:25" ht="24.95" customHeight="1" x14ac:dyDescent="0.2">
      <c r="A17" s="85" t="s">
        <v>58</v>
      </c>
      <c r="B17" s="85" t="s">
        <v>59</v>
      </c>
      <c r="C17" s="85" t="s">
        <v>35</v>
      </c>
      <c r="D17" s="85" t="s">
        <v>36</v>
      </c>
      <c r="E17" s="85" t="s">
        <v>37</v>
      </c>
      <c r="F17" s="85" t="s">
        <v>4</v>
      </c>
      <c r="G17" s="85" t="s">
        <v>5</v>
      </c>
      <c r="H17" s="85" t="s">
        <v>40</v>
      </c>
      <c r="I17" s="85" t="s">
        <v>7</v>
      </c>
      <c r="J17" s="85" t="s">
        <v>28</v>
      </c>
      <c r="M17" s="89" t="s">
        <v>189</v>
      </c>
      <c r="N17" s="90">
        <v>-50.799455882223924</v>
      </c>
      <c r="O17" s="90">
        <v>288.85805917473903</v>
      </c>
      <c r="P17" s="90">
        <v>113.54660235486286</v>
      </c>
      <c r="Q17" s="90">
        <v>686.5597452873086</v>
      </c>
      <c r="R17" s="90">
        <v>211.43341746883434</v>
      </c>
      <c r="S17" s="90">
        <v>84.893682111859562</v>
      </c>
      <c r="T17" s="90">
        <v>310.954474953599</v>
      </c>
      <c r="U17" s="90">
        <v>32.161885552985659</v>
      </c>
      <c r="V17" s="90">
        <v>263.52734744273903</v>
      </c>
      <c r="W17" s="90">
        <v>116.75413318867281</v>
      </c>
      <c r="X17" s="90">
        <v>655.94862768564212</v>
      </c>
      <c r="Y17" s="1" t="s">
        <v>196</v>
      </c>
    </row>
    <row r="18" spans="1:25" ht="24.95" customHeight="1" x14ac:dyDescent="0.2">
      <c r="A18" s="126" t="s">
        <v>62</v>
      </c>
      <c r="B18" s="85" t="s">
        <v>63</v>
      </c>
      <c r="C18" s="87">
        <f>C2*N$2</f>
        <v>8435132729.6253748</v>
      </c>
      <c r="D18" s="87">
        <f t="shared" ref="D18:J31" si="1">D2*O$2</f>
        <v>2211224534.2368865</v>
      </c>
      <c r="E18" s="87">
        <f t="shared" si="1"/>
        <v>1003396581.2247136</v>
      </c>
      <c r="F18" s="87">
        <f t="shared" si="1"/>
        <v>25741780.528972421</v>
      </c>
      <c r="G18" s="87">
        <f t="shared" si="1"/>
        <v>3685988.4606412319</v>
      </c>
      <c r="H18" s="87">
        <f t="shared" si="1"/>
        <v>47903803.786011457</v>
      </c>
      <c r="I18" s="87">
        <f t="shared" si="1"/>
        <v>0</v>
      </c>
      <c r="J18" s="87">
        <f t="shared" si="1"/>
        <v>0</v>
      </c>
      <c r="K18" s="1">
        <f>SUM(C18:J18)</f>
        <v>11727085417.8626</v>
      </c>
      <c r="Y18" s="1" t="s">
        <v>197</v>
      </c>
    </row>
    <row r="19" spans="1:25" ht="24.95" customHeight="1" x14ac:dyDescent="0.2">
      <c r="A19" s="126"/>
      <c r="B19" s="85" t="s">
        <v>65</v>
      </c>
      <c r="C19" s="87">
        <f t="shared" ref="C19:C31" si="2">C3*N$2</f>
        <v>1870233048.6499701</v>
      </c>
      <c r="D19" s="87">
        <f t="shared" si="1"/>
        <v>5097224502.6316814</v>
      </c>
      <c r="E19" s="87">
        <f t="shared" si="1"/>
        <v>1476493983.4309649</v>
      </c>
      <c r="F19" s="87">
        <f t="shared" si="1"/>
        <v>58257713.828727059</v>
      </c>
      <c r="G19" s="87">
        <f t="shared" si="1"/>
        <v>3613714.1770992465</v>
      </c>
      <c r="H19" s="87">
        <f t="shared" si="1"/>
        <v>13772343.588478293</v>
      </c>
      <c r="I19" s="87">
        <f t="shared" si="1"/>
        <v>0</v>
      </c>
      <c r="J19" s="87">
        <f t="shared" si="1"/>
        <v>0</v>
      </c>
      <c r="K19" s="1">
        <f t="shared" ref="K19:K31" si="3">SUM(C19:J19)</f>
        <v>8519595306.3069201</v>
      </c>
      <c r="Y19" s="1" t="s">
        <v>198</v>
      </c>
    </row>
    <row r="20" spans="1:25" ht="24.95" customHeight="1" x14ac:dyDescent="0.2">
      <c r="A20" s="126"/>
      <c r="B20" s="85" t="s">
        <v>67</v>
      </c>
      <c r="C20" s="87">
        <f t="shared" si="2"/>
        <v>-9961853585.6661663</v>
      </c>
      <c r="D20" s="87">
        <f t="shared" si="1"/>
        <v>2643274992.079</v>
      </c>
      <c r="E20" s="87">
        <f t="shared" si="1"/>
        <v>612876180.13082576</v>
      </c>
      <c r="F20" s="87">
        <f t="shared" si="1"/>
        <v>29806272.191441752</v>
      </c>
      <c r="G20" s="87">
        <f t="shared" si="1"/>
        <v>18719039.437374096</v>
      </c>
      <c r="H20" s="87">
        <f t="shared" si="1"/>
        <v>496403166.73254365</v>
      </c>
      <c r="I20" s="87">
        <f t="shared" si="1"/>
        <v>0</v>
      </c>
      <c r="J20" s="87">
        <f t="shared" si="1"/>
        <v>0</v>
      </c>
      <c r="K20" s="1">
        <f t="shared" si="3"/>
        <v>-6160773935.0949802</v>
      </c>
      <c r="Y20" s="1" t="s">
        <v>199</v>
      </c>
    </row>
    <row r="21" spans="1:25" ht="24.95" customHeight="1" x14ac:dyDescent="0.2">
      <c r="A21" s="126"/>
      <c r="C21" s="87">
        <f t="shared" si="2"/>
        <v>343512192.60917848</v>
      </c>
      <c r="D21" s="87">
        <f t="shared" si="1"/>
        <v>9951724028.9475689</v>
      </c>
      <c r="E21" s="87">
        <f t="shared" si="1"/>
        <v>3092766744.7865043</v>
      </c>
      <c r="F21" s="87">
        <f t="shared" si="1"/>
        <v>113805766.54914123</v>
      </c>
      <c r="G21" s="87">
        <f t="shared" si="1"/>
        <v>26018742.075114578</v>
      </c>
      <c r="H21" s="87">
        <f t="shared" si="1"/>
        <v>558079314.10703337</v>
      </c>
      <c r="I21" s="87">
        <f t="shared" si="1"/>
        <v>0</v>
      </c>
      <c r="J21" s="87">
        <f t="shared" si="1"/>
        <v>0</v>
      </c>
      <c r="K21" s="1">
        <f t="shared" si="3"/>
        <v>14085906789.074541</v>
      </c>
      <c r="Y21" s="1" t="s">
        <v>200</v>
      </c>
    </row>
    <row r="22" spans="1:25" ht="24.95" customHeight="1" x14ac:dyDescent="0.2">
      <c r="A22" s="126" t="s">
        <v>69</v>
      </c>
      <c r="B22" s="85" t="s">
        <v>70</v>
      </c>
      <c r="C22" s="87">
        <f t="shared" si="2"/>
        <v>6793907809.3815241</v>
      </c>
      <c r="D22" s="87">
        <f t="shared" si="1"/>
        <v>16774723113.184547</v>
      </c>
      <c r="E22" s="87">
        <f t="shared" si="1"/>
        <v>5189878502.2025795</v>
      </c>
      <c r="F22" s="87">
        <f t="shared" si="1"/>
        <v>191031108.13605848</v>
      </c>
      <c r="G22" s="87">
        <f t="shared" si="1"/>
        <v>13732113.872977138</v>
      </c>
      <c r="H22" s="87">
        <f t="shared" si="1"/>
        <v>46107411.144036017</v>
      </c>
      <c r="I22" s="87">
        <f t="shared" si="1"/>
        <v>8142.0768043531943</v>
      </c>
      <c r="J22" s="87">
        <f t="shared" si="1"/>
        <v>0</v>
      </c>
      <c r="K22" s="1">
        <f t="shared" si="3"/>
        <v>29009388199.998528</v>
      </c>
    </row>
    <row r="23" spans="1:25" ht="24.95" customHeight="1" x14ac:dyDescent="0.2">
      <c r="A23" s="126"/>
      <c r="B23" s="85" t="s">
        <v>72</v>
      </c>
      <c r="C23" s="87">
        <f t="shared" si="2"/>
        <v>3549625990.2948418</v>
      </c>
      <c r="D23" s="87">
        <f t="shared" si="1"/>
        <v>50163161771.930832</v>
      </c>
      <c r="E23" s="87">
        <f t="shared" si="1"/>
        <v>13719824663.981295</v>
      </c>
      <c r="F23" s="87">
        <f t="shared" si="1"/>
        <v>573093324.40817559</v>
      </c>
      <c r="G23" s="87">
        <f t="shared" si="1"/>
        <v>26018742.075114578</v>
      </c>
      <c r="H23" s="87">
        <f t="shared" si="1"/>
        <v>137124638.33745778</v>
      </c>
      <c r="I23" s="87">
        <f t="shared" si="1"/>
        <v>0</v>
      </c>
      <c r="J23" s="87">
        <f t="shared" si="1"/>
        <v>0</v>
      </c>
      <c r="K23" s="1">
        <f t="shared" si="3"/>
        <v>68168849131.02771</v>
      </c>
    </row>
    <row r="24" spans="1:25" ht="24.95" customHeight="1" x14ac:dyDescent="0.2">
      <c r="A24" s="126"/>
      <c r="B24" s="85" t="s">
        <v>73</v>
      </c>
      <c r="C24" s="87">
        <f t="shared" si="2"/>
        <v>1030536577.8275348</v>
      </c>
      <c r="D24" s="87">
        <f t="shared" si="1"/>
        <v>14590198326.342398</v>
      </c>
      <c r="E24" s="87">
        <f t="shared" si="1"/>
        <v>4530122670.3985882</v>
      </c>
      <c r="F24" s="87">
        <f t="shared" si="1"/>
        <v>173418310.93202475</v>
      </c>
      <c r="G24" s="87">
        <f t="shared" si="1"/>
        <v>26018742.075114578</v>
      </c>
      <c r="H24" s="87">
        <f t="shared" si="1"/>
        <v>332332638.76545441</v>
      </c>
      <c r="I24" s="87">
        <f t="shared" si="1"/>
        <v>4071.0384021765972</v>
      </c>
      <c r="J24" s="87">
        <f t="shared" si="1"/>
        <v>0</v>
      </c>
      <c r="K24" s="1">
        <f t="shared" si="3"/>
        <v>20682631337.379517</v>
      </c>
    </row>
    <row r="25" spans="1:25" ht="24.95" customHeight="1" x14ac:dyDescent="0.2">
      <c r="A25" s="126"/>
      <c r="B25" s="85" t="s">
        <v>74</v>
      </c>
      <c r="C25" s="87">
        <f t="shared" si="2"/>
        <v>11412238398.904921</v>
      </c>
      <c r="D25" s="87">
        <f t="shared" si="1"/>
        <v>31257313366.693607</v>
      </c>
      <c r="E25" s="87">
        <f t="shared" si="1"/>
        <v>10049879088.503162</v>
      </c>
      <c r="F25" s="87">
        <f t="shared" si="1"/>
        <v>453868235.64240855</v>
      </c>
      <c r="G25" s="87">
        <f t="shared" si="1"/>
        <v>175120589.02222949</v>
      </c>
      <c r="H25" s="87">
        <f t="shared" si="1"/>
        <v>6122106123.8522635</v>
      </c>
      <c r="I25" s="87">
        <f t="shared" si="1"/>
        <v>12213.115206529788</v>
      </c>
      <c r="J25" s="87">
        <f t="shared" si="1"/>
        <v>0</v>
      </c>
      <c r="K25" s="1">
        <f t="shared" si="3"/>
        <v>59470538015.733795</v>
      </c>
    </row>
    <row r="26" spans="1:25" ht="24.95" customHeight="1" x14ac:dyDescent="0.2">
      <c r="A26" s="126"/>
      <c r="C26" s="87">
        <f t="shared" si="2"/>
        <v>22786308776.408821</v>
      </c>
      <c r="D26" s="87">
        <f t="shared" si="1"/>
        <v>112785396578.1514</v>
      </c>
      <c r="E26" s="87">
        <f t="shared" si="1"/>
        <v>33489704925.085625</v>
      </c>
      <c r="F26" s="87">
        <f t="shared" si="1"/>
        <v>1391410979.1186674</v>
      </c>
      <c r="G26" s="87">
        <f t="shared" si="1"/>
        <v>240890187.04543579</v>
      </c>
      <c r="H26" s="87">
        <f t="shared" si="1"/>
        <v>6637670812.0992117</v>
      </c>
      <c r="I26" s="87">
        <f t="shared" si="1"/>
        <v>24426.23041305958</v>
      </c>
      <c r="J26" s="87">
        <f t="shared" si="1"/>
        <v>0</v>
      </c>
      <c r="K26" s="1">
        <f t="shared" si="3"/>
        <v>177331406684.13956</v>
      </c>
    </row>
    <row r="27" spans="1:25" ht="24.95" customHeight="1" x14ac:dyDescent="0.2">
      <c r="A27" s="126" t="s">
        <v>76</v>
      </c>
      <c r="B27" s="85" t="s">
        <v>77</v>
      </c>
      <c r="C27" s="87">
        <f t="shared" si="2"/>
        <v>3969474225.7060595</v>
      </c>
      <c r="D27" s="87">
        <f t="shared" si="1"/>
        <v>20415597757.921459</v>
      </c>
      <c r="E27" s="87">
        <f t="shared" si="1"/>
        <v>6322301647.6653614</v>
      </c>
      <c r="F27" s="87">
        <f t="shared" si="1"/>
        <v>233030855.31490824</v>
      </c>
      <c r="G27" s="87">
        <f t="shared" si="1"/>
        <v>16695359.498198519</v>
      </c>
      <c r="H27" s="87">
        <f t="shared" si="1"/>
        <v>55688171.901238315</v>
      </c>
      <c r="I27" s="87">
        <f t="shared" si="1"/>
        <v>8142.0768043531943</v>
      </c>
      <c r="J27" s="87">
        <f t="shared" si="1"/>
        <v>0</v>
      </c>
      <c r="K27" s="1">
        <f t="shared" si="3"/>
        <v>31012796160.084026</v>
      </c>
    </row>
    <row r="28" spans="1:25" ht="24.95" customHeight="1" x14ac:dyDescent="0.2">
      <c r="A28" s="126"/>
      <c r="B28" s="85" t="s">
        <v>78</v>
      </c>
      <c r="C28" s="87">
        <f t="shared" si="2"/>
        <v>1183208663.4316139</v>
      </c>
      <c r="D28" s="87">
        <f t="shared" si="1"/>
        <v>1563957930.7281015</v>
      </c>
      <c r="E28" s="87">
        <f t="shared" si="1"/>
        <v>487290324.27243906</v>
      </c>
      <c r="F28" s="87">
        <f t="shared" si="1"/>
        <v>17612797.204033766</v>
      </c>
      <c r="G28" s="87">
        <f t="shared" si="1"/>
        <v>1300937.1037557288</v>
      </c>
      <c r="H28" s="87">
        <f t="shared" si="1"/>
        <v>4191582.8312760019</v>
      </c>
      <c r="I28" s="87">
        <f t="shared" si="1"/>
        <v>0</v>
      </c>
      <c r="J28" s="87">
        <f t="shared" si="1"/>
        <v>0</v>
      </c>
      <c r="K28" s="1">
        <f t="shared" si="3"/>
        <v>3257562235.5712204</v>
      </c>
    </row>
    <row r="29" spans="1:25" ht="24.95" customHeight="1" x14ac:dyDescent="0.2">
      <c r="A29" s="126"/>
      <c r="B29" s="85" t="s">
        <v>79</v>
      </c>
      <c r="C29" s="87">
        <f t="shared" si="2"/>
        <v>1297712727.6346731</v>
      </c>
      <c r="D29" s="87">
        <f t="shared" si="1"/>
        <v>18582215103.482826</v>
      </c>
      <c r="E29" s="87">
        <f t="shared" si="1"/>
        <v>5748993613.900876</v>
      </c>
      <c r="F29" s="87">
        <f t="shared" si="1"/>
        <v>212708397.00256163</v>
      </c>
      <c r="G29" s="87">
        <f t="shared" si="1"/>
        <v>56879861.147542141</v>
      </c>
      <c r="H29" s="87">
        <f t="shared" si="1"/>
        <v>152693374.56791151</v>
      </c>
      <c r="I29" s="87">
        <f t="shared" si="1"/>
        <v>8142.0768043531943</v>
      </c>
      <c r="J29" s="87">
        <f t="shared" si="1"/>
        <v>0</v>
      </c>
      <c r="K29" s="1">
        <f t="shared" si="3"/>
        <v>26051211219.813198</v>
      </c>
    </row>
    <row r="30" spans="1:25" ht="24.95" customHeight="1" x14ac:dyDescent="0.2">
      <c r="A30" s="126"/>
      <c r="C30" s="87">
        <f t="shared" si="2"/>
        <v>6450395616.7723465</v>
      </c>
      <c r="D30" s="87">
        <f t="shared" si="1"/>
        <v>40561770792.132393</v>
      </c>
      <c r="E30" s="87">
        <f t="shared" si="1"/>
        <v>12558585585.838678</v>
      </c>
      <c r="F30" s="87">
        <f t="shared" si="1"/>
        <v>463352049.52150363</v>
      </c>
      <c r="G30" s="87">
        <f t="shared" si="1"/>
        <v>74876157.749496385</v>
      </c>
      <c r="H30" s="87">
        <f t="shared" si="1"/>
        <v>212573129.30042583</v>
      </c>
      <c r="I30" s="87">
        <f t="shared" si="1"/>
        <v>16284.153608706389</v>
      </c>
      <c r="J30" s="87">
        <f t="shared" si="1"/>
        <v>0</v>
      </c>
      <c r="K30" s="1">
        <f t="shared" si="3"/>
        <v>60321569615.468452</v>
      </c>
    </row>
    <row r="31" spans="1:25" ht="24.95" customHeight="1" x14ac:dyDescent="0.2">
      <c r="A31" s="85" t="s">
        <v>80</v>
      </c>
      <c r="B31" s="85" t="s">
        <v>81</v>
      </c>
      <c r="C31" s="87">
        <f t="shared" si="2"/>
        <v>572520321.01529694</v>
      </c>
      <c r="D31" s="87">
        <f t="shared" si="1"/>
        <v>8145041121.9036713</v>
      </c>
      <c r="E31" s="87">
        <f t="shared" si="1"/>
        <v>2537522430.0153489</v>
      </c>
      <c r="F31" s="87">
        <f t="shared" si="1"/>
        <v>93483308.236794576</v>
      </c>
      <c r="G31" s="87">
        <f t="shared" si="1"/>
        <v>34185736.115358874</v>
      </c>
      <c r="H31" s="87">
        <f t="shared" si="1"/>
        <v>113172736.44445205</v>
      </c>
      <c r="I31" s="87">
        <f t="shared" si="1"/>
        <v>4071.0384021765972</v>
      </c>
      <c r="J31" s="87">
        <f t="shared" si="1"/>
        <v>0</v>
      </c>
      <c r="K31" s="1">
        <f t="shared" si="3"/>
        <v>11495929724.769325</v>
      </c>
    </row>
    <row r="32" spans="1:25" ht="24.95" customHeight="1" x14ac:dyDescent="0.2">
      <c r="A32" s="1">
        <v>2010</v>
      </c>
    </row>
    <row r="33" spans="1:11" ht="24.95" customHeight="1" x14ac:dyDescent="0.2">
      <c r="A33" s="85" t="s">
        <v>58</v>
      </c>
      <c r="B33" s="85" t="s">
        <v>59</v>
      </c>
      <c r="C33" s="85" t="s">
        <v>35</v>
      </c>
      <c r="D33" s="85" t="s">
        <v>36</v>
      </c>
      <c r="E33" s="85" t="s">
        <v>37</v>
      </c>
      <c r="F33" s="85" t="s">
        <v>4</v>
      </c>
      <c r="G33" s="85" t="s">
        <v>5</v>
      </c>
      <c r="H33" s="85" t="s">
        <v>40</v>
      </c>
      <c r="I33" s="85" t="s">
        <v>7</v>
      </c>
      <c r="J33" s="85" t="s">
        <v>28</v>
      </c>
    </row>
    <row r="34" spans="1:11" ht="24.95" customHeight="1" x14ac:dyDescent="0.2">
      <c r="A34" s="126" t="s">
        <v>62</v>
      </c>
      <c r="B34" s="85" t="s">
        <v>63</v>
      </c>
      <c r="C34" s="87">
        <f>C2*N$3</f>
        <v>8203228809.4097614</v>
      </c>
      <c r="D34" s="87">
        <f t="shared" ref="D34:J47" si="4">D2*O$3</f>
        <v>2229955401.9617705</v>
      </c>
      <c r="E34" s="87">
        <f t="shared" si="4"/>
        <v>1032186005.3629742</v>
      </c>
      <c r="F34" s="87">
        <f t="shared" si="4"/>
        <v>27193159.9883749</v>
      </c>
      <c r="G34" s="87">
        <f t="shared" si="4"/>
        <v>3894841.5170867089</v>
      </c>
      <c r="H34" s="87">
        <f t="shared" si="4"/>
        <v>48579427.323801368</v>
      </c>
      <c r="I34" s="87">
        <f t="shared" si="4"/>
        <v>0</v>
      </c>
      <c r="J34" s="87">
        <f t="shared" si="4"/>
        <v>0</v>
      </c>
      <c r="K34" s="1">
        <f>SUM(C34:J34)</f>
        <v>11545037645.563768</v>
      </c>
    </row>
    <row r="35" spans="1:11" ht="24.95" customHeight="1" x14ac:dyDescent="0.2">
      <c r="A35" s="126"/>
      <c r="B35" s="85" t="s">
        <v>65</v>
      </c>
      <c r="C35" s="87">
        <f t="shared" ref="C35:C46" si="5">C3*N$3</f>
        <v>1818815437.3804448</v>
      </c>
      <c r="D35" s="87">
        <f t="shared" si="4"/>
        <v>5140402134.0501842</v>
      </c>
      <c r="E35" s="87">
        <f t="shared" si="4"/>
        <v>1518857503.8195841</v>
      </c>
      <c r="F35" s="87">
        <f t="shared" si="4"/>
        <v>61542414.710532665</v>
      </c>
      <c r="G35" s="87">
        <f t="shared" si="4"/>
        <v>3818472.0755752046</v>
      </c>
      <c r="H35" s="87">
        <f t="shared" si="4"/>
        <v>13966585.355592893</v>
      </c>
      <c r="I35" s="87">
        <f t="shared" si="4"/>
        <v>0</v>
      </c>
      <c r="J35" s="87">
        <f t="shared" si="4"/>
        <v>0</v>
      </c>
      <c r="K35" s="1">
        <f t="shared" ref="K35:K47" si="6">SUM(C35:J35)</f>
        <v>8557402547.3919125</v>
      </c>
    </row>
    <row r="36" spans="1:11" ht="24.95" customHeight="1" x14ac:dyDescent="0.2">
      <c r="A36" s="126"/>
      <c r="B36" s="85" t="s">
        <v>67</v>
      </c>
      <c r="C36" s="87">
        <f t="shared" si="5"/>
        <v>-9687976105.2305317</v>
      </c>
      <c r="D36" s="87">
        <f t="shared" si="4"/>
        <v>2665665678.0860238</v>
      </c>
      <c r="E36" s="87">
        <f t="shared" si="4"/>
        <v>630460804.81879032</v>
      </c>
      <c r="F36" s="87">
        <f t="shared" si="4"/>
        <v>31486816.828644622</v>
      </c>
      <c r="G36" s="87">
        <f t="shared" si="4"/>
        <v>19779685.35147956</v>
      </c>
      <c r="H36" s="87">
        <f t="shared" si="4"/>
        <v>503404315.64289159</v>
      </c>
      <c r="I36" s="87">
        <f t="shared" si="4"/>
        <v>0</v>
      </c>
      <c r="J36" s="87">
        <f t="shared" si="4"/>
        <v>0</v>
      </c>
      <c r="K36" s="1">
        <f t="shared" si="6"/>
        <v>-5837178804.5027018</v>
      </c>
    </row>
    <row r="37" spans="1:11" ht="24.95" customHeight="1" x14ac:dyDescent="0.2">
      <c r="A37" s="126"/>
      <c r="C37" s="87">
        <f t="shared" si="5"/>
        <v>334068141.55967385</v>
      </c>
      <c r="D37" s="87">
        <f t="shared" si="4"/>
        <v>10036023214.097979</v>
      </c>
      <c r="E37" s="87">
        <f t="shared" si="4"/>
        <v>3181504314.001349</v>
      </c>
      <c r="F37" s="87">
        <f t="shared" si="4"/>
        <v>120222391.52755217</v>
      </c>
      <c r="G37" s="87">
        <f t="shared" si="4"/>
        <v>27492998.944141474</v>
      </c>
      <c r="H37" s="87">
        <f t="shared" si="4"/>
        <v>565950328.32228589</v>
      </c>
      <c r="I37" s="87">
        <f t="shared" si="4"/>
        <v>0</v>
      </c>
      <c r="J37" s="87">
        <f t="shared" si="4"/>
        <v>0</v>
      </c>
      <c r="K37" s="1">
        <f t="shared" si="6"/>
        <v>14265261388.45298</v>
      </c>
    </row>
    <row r="38" spans="1:11" ht="24.95" customHeight="1" x14ac:dyDescent="0.2">
      <c r="A38" s="126" t="s">
        <v>69</v>
      </c>
      <c r="B38" s="85" t="s">
        <v>70</v>
      </c>
      <c r="C38" s="87">
        <f t="shared" si="5"/>
        <v>6607125466.4024324</v>
      </c>
      <c r="D38" s="87">
        <f t="shared" si="4"/>
        <v>16916818642.105154</v>
      </c>
      <c r="E38" s="87">
        <f t="shared" si="4"/>
        <v>5338786338.0690136</v>
      </c>
      <c r="F38" s="87">
        <f t="shared" si="4"/>
        <v>201801871.49267688</v>
      </c>
      <c r="G38" s="87">
        <f t="shared" si="4"/>
        <v>14510193.887185778</v>
      </c>
      <c r="H38" s="87">
        <f t="shared" si="4"/>
        <v>46757698.799158812</v>
      </c>
      <c r="I38" s="87">
        <f t="shared" si="4"/>
        <v>7721.7072020971254</v>
      </c>
      <c r="J38" s="87">
        <f t="shared" si="4"/>
        <v>0</v>
      </c>
      <c r="K38" s="1">
        <f t="shared" si="6"/>
        <v>29125807932.462822</v>
      </c>
    </row>
    <row r="39" spans="1:11" ht="24.95" customHeight="1" x14ac:dyDescent="0.2">
      <c r="A39" s="126"/>
      <c r="B39" s="85" t="s">
        <v>72</v>
      </c>
      <c r="C39" s="87">
        <f t="shared" si="5"/>
        <v>3452037462.7832937</v>
      </c>
      <c r="D39" s="87">
        <f t="shared" si="4"/>
        <v>50588084493.827209</v>
      </c>
      <c r="E39" s="87">
        <f t="shared" si="4"/>
        <v>14113473455.241693</v>
      </c>
      <c r="F39" s="87">
        <f t="shared" si="4"/>
        <v>605405614.4780308</v>
      </c>
      <c r="G39" s="87">
        <f t="shared" si="4"/>
        <v>27492998.944141474</v>
      </c>
      <c r="H39" s="87">
        <f t="shared" si="4"/>
        <v>139058610.7143814</v>
      </c>
      <c r="I39" s="87">
        <f t="shared" si="4"/>
        <v>0</v>
      </c>
      <c r="J39" s="87">
        <f t="shared" si="4"/>
        <v>0</v>
      </c>
      <c r="K39" s="1">
        <f t="shared" si="6"/>
        <v>68925552635.988754</v>
      </c>
    </row>
    <row r="40" spans="1:11" ht="24.95" customHeight="1" x14ac:dyDescent="0.2">
      <c r="A40" s="126"/>
      <c r="B40" s="85" t="s">
        <v>73</v>
      </c>
      <c r="C40" s="87">
        <f t="shared" si="5"/>
        <v>1002204424.6790209</v>
      </c>
      <c r="D40" s="87">
        <f t="shared" si="4"/>
        <v>14713789156.083645</v>
      </c>
      <c r="E40" s="87">
        <f t="shared" si="4"/>
        <v>4660100812.0395222</v>
      </c>
      <c r="F40" s="87">
        <f t="shared" si="4"/>
        <v>183196025.18484145</v>
      </c>
      <c r="G40" s="87">
        <f t="shared" si="4"/>
        <v>27492998.944141474</v>
      </c>
      <c r="H40" s="87">
        <f t="shared" si="4"/>
        <v>337019777.05887192</v>
      </c>
      <c r="I40" s="87">
        <f t="shared" si="4"/>
        <v>3860.8536010485627</v>
      </c>
      <c r="J40" s="87">
        <f t="shared" si="4"/>
        <v>0</v>
      </c>
      <c r="K40" s="1">
        <f t="shared" si="6"/>
        <v>20923807054.843639</v>
      </c>
    </row>
    <row r="41" spans="1:11" ht="24.95" customHeight="1" x14ac:dyDescent="0.2">
      <c r="A41" s="126"/>
      <c r="B41" s="85" t="s">
        <v>74</v>
      </c>
      <c r="C41" s="87">
        <f t="shared" si="5"/>
        <v>11098486036.260267</v>
      </c>
      <c r="D41" s="87">
        <f t="shared" si="4"/>
        <v>31522088197.581074</v>
      </c>
      <c r="E41" s="87">
        <f t="shared" si="4"/>
        <v>10338229913.123281</v>
      </c>
      <c r="F41" s="87">
        <f t="shared" si="4"/>
        <v>479458347.16345221</v>
      </c>
      <c r="G41" s="87">
        <f t="shared" si="4"/>
        <v>185043156.78237441</v>
      </c>
      <c r="H41" s="87">
        <f t="shared" si="4"/>
        <v>6208450811.9818144</v>
      </c>
      <c r="I41" s="87">
        <f t="shared" si="4"/>
        <v>11582.560803145687</v>
      </c>
      <c r="J41" s="87">
        <f t="shared" si="4"/>
        <v>0</v>
      </c>
      <c r="K41" s="1">
        <f t="shared" si="6"/>
        <v>59831768045.453064</v>
      </c>
    </row>
    <row r="42" spans="1:11" ht="24.95" customHeight="1" x14ac:dyDescent="0.2">
      <c r="A42" s="126"/>
      <c r="C42" s="87">
        <f t="shared" si="5"/>
        <v>22159853390.125015</v>
      </c>
      <c r="D42" s="87">
        <f t="shared" si="4"/>
        <v>113740780489.59709</v>
      </c>
      <c r="E42" s="87">
        <f t="shared" si="4"/>
        <v>34450590518.473511</v>
      </c>
      <c r="F42" s="87">
        <f t="shared" si="4"/>
        <v>1469861858.3190014</v>
      </c>
      <c r="G42" s="87">
        <f t="shared" si="4"/>
        <v>254539348.55784315</v>
      </c>
      <c r="H42" s="87">
        <f t="shared" si="4"/>
        <v>6731286898.5542269</v>
      </c>
      <c r="I42" s="87">
        <f t="shared" si="4"/>
        <v>23165.121606291377</v>
      </c>
      <c r="J42" s="87">
        <f t="shared" si="4"/>
        <v>0</v>
      </c>
      <c r="K42" s="1">
        <f t="shared" si="6"/>
        <v>178806935668.74829</v>
      </c>
    </row>
    <row r="43" spans="1:11" ht="24.95" customHeight="1" x14ac:dyDescent="0.2">
      <c r="A43" s="126" t="s">
        <v>76</v>
      </c>
      <c r="B43" s="85" t="s">
        <v>77</v>
      </c>
      <c r="C43" s="87">
        <f t="shared" si="5"/>
        <v>3860342969.134006</v>
      </c>
      <c r="D43" s="87">
        <f t="shared" si="4"/>
        <v>20588534452.140999</v>
      </c>
      <c r="E43" s="87">
        <f t="shared" si="4"/>
        <v>6503700933.9201536</v>
      </c>
      <c r="F43" s="87">
        <f t="shared" si="4"/>
        <v>246169658.84213066</v>
      </c>
      <c r="G43" s="87">
        <f t="shared" si="4"/>
        <v>17641340.989157446</v>
      </c>
      <c r="H43" s="87">
        <f t="shared" si="4"/>
        <v>56473584.263919093</v>
      </c>
      <c r="I43" s="87">
        <f t="shared" si="4"/>
        <v>7721.7072020971254</v>
      </c>
      <c r="J43" s="87">
        <f t="shared" si="4"/>
        <v>0</v>
      </c>
      <c r="K43" s="1">
        <f t="shared" si="6"/>
        <v>31272870660.997574</v>
      </c>
    </row>
    <row r="44" spans="1:11" ht="24.95" customHeight="1" x14ac:dyDescent="0.2">
      <c r="A44" s="126"/>
      <c r="B44" s="85" t="s">
        <v>78</v>
      </c>
      <c r="C44" s="87">
        <f t="shared" si="5"/>
        <v>1150679154.2610979</v>
      </c>
      <c r="D44" s="87">
        <f t="shared" si="4"/>
        <v>1577205924.6220644</v>
      </c>
      <c r="E44" s="87">
        <f t="shared" si="4"/>
        <v>501271643.41030848</v>
      </c>
      <c r="F44" s="87">
        <f t="shared" si="4"/>
        <v>18605846.30783546</v>
      </c>
      <c r="G44" s="87">
        <f t="shared" si="4"/>
        <v>1374649.9472070737</v>
      </c>
      <c r="H44" s="87">
        <f t="shared" si="4"/>
        <v>4250699.8908326197</v>
      </c>
      <c r="I44" s="87">
        <f t="shared" si="4"/>
        <v>0</v>
      </c>
      <c r="J44" s="87">
        <f t="shared" si="4"/>
        <v>0</v>
      </c>
      <c r="K44" s="1">
        <f t="shared" si="6"/>
        <v>3253387918.4393458</v>
      </c>
    </row>
    <row r="45" spans="1:11" ht="24.95" customHeight="1" x14ac:dyDescent="0.2">
      <c r="A45" s="126"/>
      <c r="B45" s="85" t="s">
        <v>79</v>
      </c>
      <c r="C45" s="87">
        <f t="shared" si="5"/>
        <v>1262035201.4476557</v>
      </c>
      <c r="D45" s="87">
        <f t="shared" si="4"/>
        <v>18739621557.576283</v>
      </c>
      <c r="E45" s="87">
        <f t="shared" si="4"/>
        <v>5913943563.5177345</v>
      </c>
      <c r="F45" s="87">
        <f t="shared" si="4"/>
        <v>224701374.64078209</v>
      </c>
      <c r="G45" s="87">
        <f t="shared" si="4"/>
        <v>60102750.469553724</v>
      </c>
      <c r="H45" s="87">
        <f t="shared" si="4"/>
        <v>154846924.59461683</v>
      </c>
      <c r="I45" s="87">
        <f t="shared" si="4"/>
        <v>7721.7072020971254</v>
      </c>
      <c r="J45" s="87">
        <f t="shared" si="4"/>
        <v>0</v>
      </c>
      <c r="K45" s="1">
        <f t="shared" si="6"/>
        <v>26355259093.953827</v>
      </c>
    </row>
    <row r="46" spans="1:11" ht="24.95" customHeight="1" x14ac:dyDescent="0.2">
      <c r="A46" s="126"/>
      <c r="C46" s="87">
        <f t="shared" si="5"/>
        <v>6273057324.8427601</v>
      </c>
      <c r="D46" s="87">
        <f t="shared" si="4"/>
        <v>40905361934.339348</v>
      </c>
      <c r="E46" s="87">
        <f t="shared" si="4"/>
        <v>12918916140.848198</v>
      </c>
      <c r="F46" s="87">
        <f t="shared" si="4"/>
        <v>489476879.79074824</v>
      </c>
      <c r="G46" s="87">
        <f t="shared" si="4"/>
        <v>79118741.405918241</v>
      </c>
      <c r="H46" s="87">
        <f t="shared" si="4"/>
        <v>215571208.74936855</v>
      </c>
      <c r="I46" s="87">
        <f t="shared" si="4"/>
        <v>15443.414404194251</v>
      </c>
      <c r="J46" s="87">
        <f t="shared" si="4"/>
        <v>0</v>
      </c>
      <c r="K46" s="1">
        <f t="shared" si="6"/>
        <v>60881517673.390747</v>
      </c>
    </row>
    <row r="47" spans="1:11" ht="24.95" customHeight="1" x14ac:dyDescent="0.2">
      <c r="A47" s="85" t="s">
        <v>80</v>
      </c>
      <c r="B47" s="85" t="s">
        <v>81</v>
      </c>
      <c r="C47" s="87">
        <f>C15*N$3</f>
        <v>556780235.93278921</v>
      </c>
      <c r="D47" s="87">
        <f t="shared" si="4"/>
        <v>8214036235.4735241</v>
      </c>
      <c r="E47" s="87">
        <f t="shared" si="4"/>
        <v>2610328946.2672725</v>
      </c>
      <c r="F47" s="87">
        <f t="shared" si="4"/>
        <v>98754107.326203585</v>
      </c>
      <c r="G47" s="87">
        <f t="shared" si="4"/>
        <v>36122745.834941439</v>
      </c>
      <c r="H47" s="87">
        <f t="shared" si="4"/>
        <v>114768897.05248071</v>
      </c>
      <c r="I47" s="87">
        <f t="shared" si="4"/>
        <v>3860.8536010485627</v>
      </c>
      <c r="J47" s="87">
        <f t="shared" si="4"/>
        <v>0</v>
      </c>
      <c r="K47" s="1">
        <f t="shared" si="6"/>
        <v>11630795028.740814</v>
      </c>
    </row>
    <row r="48" spans="1:11" ht="24.95" customHeight="1" x14ac:dyDescent="0.2">
      <c r="A48" s="1">
        <v>2020</v>
      </c>
    </row>
    <row r="49" spans="1:11" ht="24.95" customHeight="1" x14ac:dyDescent="0.2">
      <c r="A49" s="85" t="s">
        <v>58</v>
      </c>
      <c r="B49" s="85" t="s">
        <v>59</v>
      </c>
      <c r="C49" s="85" t="s">
        <v>35</v>
      </c>
      <c r="D49" s="85" t="s">
        <v>36</v>
      </c>
      <c r="E49" s="85" t="s">
        <v>37</v>
      </c>
      <c r="F49" s="85" t="s">
        <v>4</v>
      </c>
      <c r="G49" s="85" t="s">
        <v>5</v>
      </c>
      <c r="H49" s="85" t="s">
        <v>40</v>
      </c>
      <c r="I49" s="85" t="s">
        <v>7</v>
      </c>
      <c r="J49" s="85" t="s">
        <v>28</v>
      </c>
    </row>
    <row r="50" spans="1:11" ht="24.95" customHeight="1" x14ac:dyDescent="0.2">
      <c r="A50" s="126" t="s">
        <v>62</v>
      </c>
      <c r="B50" s="85" t="s">
        <v>63</v>
      </c>
      <c r="C50" s="87">
        <f>C2*N$4</f>
        <v>7985492014.9695826</v>
      </c>
      <c r="D50" s="87">
        <f t="shared" ref="D50:J63" si="7">D2*O$4</f>
        <v>2216116743.3973942</v>
      </c>
      <c r="E50" s="87">
        <f t="shared" si="7"/>
        <v>1032867325.9942552</v>
      </c>
      <c r="F50" s="87">
        <f t="shared" si="7"/>
        <v>26241624.105622232</v>
      </c>
      <c r="G50" s="87">
        <f t="shared" si="7"/>
        <v>3201857.059288864</v>
      </c>
      <c r="H50" s="87">
        <f t="shared" si="7"/>
        <v>95263194.480576515</v>
      </c>
      <c r="I50" s="87">
        <f t="shared" si="7"/>
        <v>0</v>
      </c>
      <c r="J50" s="87">
        <f t="shared" si="7"/>
        <v>0</v>
      </c>
      <c r="K50" s="1">
        <f>SUM(C50:J50)</f>
        <v>11359182760.006718</v>
      </c>
    </row>
    <row r="51" spans="1:11" ht="24.95" customHeight="1" x14ac:dyDescent="0.2">
      <c r="A51" s="126"/>
      <c r="B51" s="85" t="s">
        <v>65</v>
      </c>
      <c r="C51" s="87">
        <f t="shared" ref="C51:C63" si="8">C3*N$4</f>
        <v>1770538953.5452921</v>
      </c>
      <c r="D51" s="87">
        <f t="shared" si="7"/>
        <v>5108501823.4188013</v>
      </c>
      <c r="E51" s="87">
        <f t="shared" si="7"/>
        <v>1519860064.3541696</v>
      </c>
      <c r="F51" s="87">
        <f t="shared" si="7"/>
        <v>59388938.76535558</v>
      </c>
      <c r="G51" s="87">
        <f t="shared" si="7"/>
        <v>3139075.5483224159</v>
      </c>
      <c r="H51" s="87">
        <f t="shared" si="7"/>
        <v>27388168.413165748</v>
      </c>
      <c r="I51" s="87">
        <f t="shared" si="7"/>
        <v>0</v>
      </c>
      <c r="J51" s="87">
        <f t="shared" si="7"/>
        <v>0</v>
      </c>
      <c r="K51" s="1">
        <f t="shared" ref="K51:K63" si="9">SUM(C51:J51)</f>
        <v>8488817024.0451069</v>
      </c>
    </row>
    <row r="52" spans="1:11" ht="24.95" customHeight="1" x14ac:dyDescent="0.2">
      <c r="A52" s="126"/>
      <c r="B52" s="85" t="s">
        <v>67</v>
      </c>
      <c r="C52" s="87">
        <f t="shared" si="8"/>
        <v>-9430829936.2310467</v>
      </c>
      <c r="D52" s="87">
        <f t="shared" si="7"/>
        <v>2649123088.4300351</v>
      </c>
      <c r="E52" s="87">
        <f t="shared" si="7"/>
        <v>630876956.51170743</v>
      </c>
      <c r="F52" s="87">
        <f t="shared" si="7"/>
        <v>30385038.438088901</v>
      </c>
      <c r="G52" s="87">
        <f t="shared" si="7"/>
        <v>16260411.340310114</v>
      </c>
      <c r="H52" s="87">
        <f t="shared" si="7"/>
        <v>987164852.80497408</v>
      </c>
      <c r="I52" s="87">
        <f t="shared" si="7"/>
        <v>0</v>
      </c>
      <c r="J52" s="87">
        <f t="shared" si="7"/>
        <v>0</v>
      </c>
      <c r="K52" s="1">
        <f t="shared" si="9"/>
        <v>-5117019588.7059307</v>
      </c>
    </row>
    <row r="53" spans="1:11" ht="24.95" customHeight="1" x14ac:dyDescent="0.2">
      <c r="A53" s="126"/>
      <c r="C53" s="87">
        <f t="shared" si="8"/>
        <v>325201032.28382945</v>
      </c>
      <c r="D53" s="87">
        <f t="shared" si="7"/>
        <v>9973741655.2462311</v>
      </c>
      <c r="E53" s="87">
        <f t="shared" si="7"/>
        <v>3183604346.8601322</v>
      </c>
      <c r="F53" s="87">
        <f t="shared" si="7"/>
        <v>116015601.3090667</v>
      </c>
      <c r="G53" s="87">
        <f t="shared" si="7"/>
        <v>22601343.947921395</v>
      </c>
      <c r="H53" s="87">
        <f t="shared" si="7"/>
        <v>1109816215.6987164</v>
      </c>
      <c r="I53" s="87">
        <f t="shared" si="7"/>
        <v>0</v>
      </c>
      <c r="J53" s="87">
        <f t="shared" si="7"/>
        <v>0</v>
      </c>
      <c r="K53" s="1">
        <f t="shared" si="9"/>
        <v>14730980195.345898</v>
      </c>
    </row>
    <row r="54" spans="1:11" ht="24.95" customHeight="1" x14ac:dyDescent="0.2">
      <c r="A54" s="126" t="s">
        <v>69</v>
      </c>
      <c r="B54" s="85" t="s">
        <v>70</v>
      </c>
      <c r="C54" s="87">
        <f t="shared" si="8"/>
        <v>6431753749.6135111</v>
      </c>
      <c r="D54" s="87">
        <f t="shared" si="7"/>
        <v>16811836238.879684</v>
      </c>
      <c r="E54" s="87">
        <f t="shared" si="7"/>
        <v>5342310339.8082628</v>
      </c>
      <c r="F54" s="87">
        <f t="shared" si="7"/>
        <v>194740473.62593338</v>
      </c>
      <c r="G54" s="87">
        <f t="shared" si="7"/>
        <v>11928487.083625181</v>
      </c>
      <c r="H54" s="87">
        <f t="shared" si="7"/>
        <v>91690824.687554896</v>
      </c>
      <c r="I54" s="87">
        <f t="shared" si="7"/>
        <v>7825.0767764223883</v>
      </c>
      <c r="J54" s="87">
        <f t="shared" si="7"/>
        <v>0</v>
      </c>
      <c r="K54" s="1">
        <f t="shared" si="9"/>
        <v>28884267938.775345</v>
      </c>
    </row>
    <row r="55" spans="1:11" ht="24.95" customHeight="1" x14ac:dyDescent="0.2">
      <c r="A55" s="126"/>
      <c r="B55" s="85" t="s">
        <v>72</v>
      </c>
      <c r="C55" s="87">
        <f t="shared" si="8"/>
        <v>3360410666.9329019</v>
      </c>
      <c r="D55" s="87">
        <f t="shared" si="7"/>
        <v>50274144928.883446</v>
      </c>
      <c r="E55" s="87">
        <f t="shared" si="7"/>
        <v>14122789412.437521</v>
      </c>
      <c r="F55" s="87">
        <f t="shared" si="7"/>
        <v>584221420.87780035</v>
      </c>
      <c r="G55" s="87">
        <f t="shared" si="7"/>
        <v>22601343.947921395</v>
      </c>
      <c r="H55" s="87">
        <f t="shared" si="7"/>
        <v>272690894.20065027</v>
      </c>
      <c r="I55" s="87">
        <f t="shared" si="7"/>
        <v>0</v>
      </c>
      <c r="J55" s="87">
        <f t="shared" si="7"/>
        <v>0</v>
      </c>
      <c r="K55" s="1">
        <f t="shared" si="9"/>
        <v>68636858667.280243</v>
      </c>
    </row>
    <row r="56" spans="1:11" ht="24.95" customHeight="1" x14ac:dyDescent="0.2">
      <c r="A56" s="126"/>
      <c r="B56" s="85" t="s">
        <v>73</v>
      </c>
      <c r="C56" s="87">
        <f t="shared" si="8"/>
        <v>975603096.85148776</v>
      </c>
      <c r="D56" s="87">
        <f t="shared" si="7"/>
        <v>14622478314.557339</v>
      </c>
      <c r="E56" s="87">
        <f t="shared" si="7"/>
        <v>4663176830.1317997</v>
      </c>
      <c r="F56" s="87">
        <f t="shared" si="7"/>
        <v>176785678.18524453</v>
      </c>
      <c r="G56" s="87">
        <f t="shared" si="7"/>
        <v>22601343.947921395</v>
      </c>
      <c r="H56" s="87">
        <f t="shared" si="7"/>
        <v>660888411.70899951</v>
      </c>
      <c r="I56" s="87">
        <f t="shared" si="7"/>
        <v>3912.5383882111942</v>
      </c>
      <c r="J56" s="87">
        <f t="shared" si="7"/>
        <v>0</v>
      </c>
      <c r="K56" s="1">
        <f t="shared" si="9"/>
        <v>21121537587.921181</v>
      </c>
    </row>
    <row r="57" spans="1:11" ht="24.95" customHeight="1" x14ac:dyDescent="0.2">
      <c r="A57" s="126"/>
      <c r="B57" s="85" t="s">
        <v>74</v>
      </c>
      <c r="C57" s="87">
        <f t="shared" si="8"/>
        <v>10803900961.429438</v>
      </c>
      <c r="D57" s="87">
        <f t="shared" si="7"/>
        <v>31326468403.831516</v>
      </c>
      <c r="E57" s="87">
        <f t="shared" si="7"/>
        <v>10345053924.778294</v>
      </c>
      <c r="F57" s="87">
        <f t="shared" si="7"/>
        <v>462681267.12544465</v>
      </c>
      <c r="G57" s="87">
        <f t="shared" si="7"/>
        <v>152119601.07170427</v>
      </c>
      <c r="H57" s="87">
        <f t="shared" si="7"/>
        <v>12174636254.617678</v>
      </c>
      <c r="I57" s="87">
        <f t="shared" si="7"/>
        <v>11737.61516463358</v>
      </c>
      <c r="J57" s="87">
        <f t="shared" si="7"/>
        <v>0</v>
      </c>
      <c r="K57" s="1">
        <f t="shared" si="9"/>
        <v>65264872150.469231</v>
      </c>
    </row>
    <row r="58" spans="1:11" ht="24.95" customHeight="1" x14ac:dyDescent="0.2">
      <c r="A58" s="126"/>
      <c r="C58" s="87">
        <f t="shared" si="8"/>
        <v>21571668474.827339</v>
      </c>
      <c r="D58" s="87">
        <f t="shared" si="7"/>
        <v>113034927886.15198</v>
      </c>
      <c r="E58" s="87">
        <f t="shared" si="7"/>
        <v>34473330507.155876</v>
      </c>
      <c r="F58" s="87">
        <f t="shared" si="7"/>
        <v>1418428839.8144231</v>
      </c>
      <c r="G58" s="87">
        <f t="shared" si="7"/>
        <v>209250776.05117223</v>
      </c>
      <c r="H58" s="87">
        <f t="shared" si="7"/>
        <v>13199906385.214884</v>
      </c>
      <c r="I58" s="87">
        <f t="shared" si="7"/>
        <v>23475.230329267164</v>
      </c>
      <c r="J58" s="87">
        <f t="shared" si="7"/>
        <v>0</v>
      </c>
      <c r="K58" s="1">
        <f t="shared" si="9"/>
        <v>183907536344.44598</v>
      </c>
    </row>
    <row r="59" spans="1:11" ht="24.95" customHeight="1" x14ac:dyDescent="0.2">
      <c r="A59" s="126" t="s">
        <v>76</v>
      </c>
      <c r="B59" s="85" t="s">
        <v>77</v>
      </c>
      <c r="C59" s="87">
        <f t="shared" si="8"/>
        <v>3757878595.2798042</v>
      </c>
      <c r="D59" s="87">
        <f t="shared" si="7"/>
        <v>20460766112.750252</v>
      </c>
      <c r="E59" s="87">
        <f t="shared" si="7"/>
        <v>6507993867.1734037</v>
      </c>
      <c r="F59" s="87">
        <f t="shared" si="7"/>
        <v>237555755.06142232</v>
      </c>
      <c r="G59" s="87">
        <f t="shared" si="7"/>
        <v>14502529.033249559</v>
      </c>
      <c r="H59" s="87">
        <f t="shared" si="7"/>
        <v>110743463.5836702</v>
      </c>
      <c r="I59" s="87">
        <f t="shared" si="7"/>
        <v>7825.0767764223883</v>
      </c>
      <c r="J59" s="87">
        <f t="shared" si="7"/>
        <v>0</v>
      </c>
      <c r="K59" s="1">
        <f t="shared" si="9"/>
        <v>31089448147.958576</v>
      </c>
    </row>
    <row r="60" spans="1:11" ht="24.95" customHeight="1" x14ac:dyDescent="0.2">
      <c r="A60" s="126"/>
      <c r="B60" s="85" t="s">
        <v>78</v>
      </c>
      <c r="C60" s="87">
        <f t="shared" si="8"/>
        <v>1120136888.977634</v>
      </c>
      <c r="D60" s="87">
        <f t="shared" si="7"/>
        <v>1567418099.1537371</v>
      </c>
      <c r="E60" s="87">
        <f t="shared" si="7"/>
        <v>501602520.51071203</v>
      </c>
      <c r="F60" s="87">
        <f t="shared" si="7"/>
        <v>17954795.440688897</v>
      </c>
      <c r="G60" s="87">
        <f t="shared" si="7"/>
        <v>1130067.1973960695</v>
      </c>
      <c r="H60" s="87">
        <f t="shared" si="7"/>
        <v>8335529.5170504451</v>
      </c>
      <c r="I60" s="87">
        <f t="shared" si="7"/>
        <v>0</v>
      </c>
      <c r="J60" s="87">
        <f t="shared" si="7"/>
        <v>0</v>
      </c>
      <c r="K60" s="1">
        <f t="shared" si="9"/>
        <v>3216577900.7972188</v>
      </c>
    </row>
    <row r="61" spans="1:11" ht="24.95" customHeight="1" x14ac:dyDescent="0.2">
      <c r="A61" s="126"/>
      <c r="B61" s="85" t="s">
        <v>79</v>
      </c>
      <c r="C61" s="87">
        <f t="shared" si="8"/>
        <v>1228537233.0722437</v>
      </c>
      <c r="D61" s="87">
        <f t="shared" si="7"/>
        <v>18623327202.930096</v>
      </c>
      <c r="E61" s="87">
        <f t="shared" si="7"/>
        <v>5917847212.4154339</v>
      </c>
      <c r="F61" s="87">
        <f t="shared" si="7"/>
        <v>216838683.39908901</v>
      </c>
      <c r="G61" s="87">
        <f t="shared" si="7"/>
        <v>49409049.13059482</v>
      </c>
      <c r="H61" s="87">
        <f t="shared" si="7"/>
        <v>303651432.40683758</v>
      </c>
      <c r="I61" s="87">
        <f t="shared" si="7"/>
        <v>7825.0767764223883</v>
      </c>
      <c r="J61" s="87">
        <f t="shared" si="7"/>
        <v>0</v>
      </c>
      <c r="K61" s="1">
        <f t="shared" si="9"/>
        <v>26339618638.431068</v>
      </c>
    </row>
    <row r="62" spans="1:11" ht="24.95" customHeight="1" x14ac:dyDescent="0.2">
      <c r="A62" s="126"/>
      <c r="C62" s="87">
        <f t="shared" si="8"/>
        <v>6106552717.3296824</v>
      </c>
      <c r="D62" s="87">
        <f t="shared" si="7"/>
        <v>40651511414.834091</v>
      </c>
      <c r="E62" s="87">
        <f t="shared" si="7"/>
        <v>12927443600.09955</v>
      </c>
      <c r="F62" s="87">
        <f t="shared" si="7"/>
        <v>472349233.90120018</v>
      </c>
      <c r="G62" s="87">
        <f t="shared" si="7"/>
        <v>65041645.361240454</v>
      </c>
      <c r="H62" s="87">
        <f t="shared" si="7"/>
        <v>422730425.50755829</v>
      </c>
      <c r="I62" s="87">
        <f t="shared" si="7"/>
        <v>15650.153552844777</v>
      </c>
      <c r="J62" s="87">
        <f t="shared" si="7"/>
        <v>0</v>
      </c>
      <c r="K62" s="1">
        <f t="shared" si="9"/>
        <v>60645644687.186874</v>
      </c>
    </row>
    <row r="63" spans="1:11" ht="24.95" customHeight="1" x14ac:dyDescent="0.2">
      <c r="A63" s="85" t="s">
        <v>80</v>
      </c>
      <c r="B63" s="85" t="s">
        <v>81</v>
      </c>
      <c r="C63" s="87">
        <f t="shared" si="8"/>
        <v>542001720.47304869</v>
      </c>
      <c r="D63" s="87">
        <f t="shared" si="7"/>
        <v>8163061564.5011215</v>
      </c>
      <c r="E63" s="87">
        <f t="shared" si="7"/>
        <v>2612051960.2940869</v>
      </c>
      <c r="F63" s="87">
        <f t="shared" si="7"/>
        <v>95298529.646733359</v>
      </c>
      <c r="G63" s="87">
        <f t="shared" si="7"/>
        <v>29695654.687130053</v>
      </c>
      <c r="H63" s="87">
        <f t="shared" si="7"/>
        <v>225059296.96036199</v>
      </c>
      <c r="I63" s="87">
        <f t="shared" si="7"/>
        <v>3912.5383882111942</v>
      </c>
      <c r="J63" s="87">
        <f t="shared" si="7"/>
        <v>0</v>
      </c>
      <c r="K63" s="1">
        <f t="shared" si="9"/>
        <v>11667172639.10087</v>
      </c>
    </row>
    <row r="64" spans="1:11" ht="24.95" customHeight="1" x14ac:dyDescent="0.2">
      <c r="A64" s="1" t="s">
        <v>98</v>
      </c>
    </row>
    <row r="65" spans="1:11" ht="24.95" customHeight="1" x14ac:dyDescent="0.2">
      <c r="A65" s="85" t="s">
        <v>58</v>
      </c>
      <c r="B65" s="85" t="s">
        <v>59</v>
      </c>
      <c r="C65" s="85" t="s">
        <v>35</v>
      </c>
      <c r="D65" s="85" t="s">
        <v>36</v>
      </c>
      <c r="E65" s="85" t="s">
        <v>37</v>
      </c>
      <c r="F65" s="85" t="s">
        <v>4</v>
      </c>
      <c r="G65" s="85" t="s">
        <v>5</v>
      </c>
      <c r="H65" s="85" t="s">
        <v>40</v>
      </c>
      <c r="I65" s="85" t="s">
        <v>7</v>
      </c>
      <c r="J65" s="85" t="s">
        <v>28</v>
      </c>
    </row>
    <row r="66" spans="1:11" ht="24.95" customHeight="1" x14ac:dyDescent="0.2">
      <c r="A66" s="126" t="s">
        <v>62</v>
      </c>
      <c r="B66" s="85" t="s">
        <v>63</v>
      </c>
      <c r="C66" s="87">
        <f>C2*N$5</f>
        <v>7942123491.8195877</v>
      </c>
      <c r="D66" s="87">
        <f t="shared" ref="D66:J79" si="10">D2*O$5</f>
        <v>2214852939.1772909</v>
      </c>
      <c r="E66" s="87">
        <f t="shared" si="10"/>
        <v>1033593904.5472411</v>
      </c>
      <c r="F66" s="87">
        <f t="shared" si="10"/>
        <v>26220641.804860439</v>
      </c>
      <c r="G66" s="87">
        <f t="shared" si="10"/>
        <v>3190961.9061549809</v>
      </c>
      <c r="H66" s="87">
        <f t="shared" si="10"/>
        <v>98762461.310635298</v>
      </c>
      <c r="I66" s="87">
        <f t="shared" si="10"/>
        <v>0</v>
      </c>
      <c r="J66" s="87">
        <f t="shared" si="10"/>
        <v>0</v>
      </c>
      <c r="K66" s="1">
        <f>SUM(C66:J66)</f>
        <v>11318744400.565771</v>
      </c>
    </row>
    <row r="67" spans="1:11" ht="24.95" customHeight="1" x14ac:dyDescent="0.2">
      <c r="A67" s="126"/>
      <c r="B67" s="85" t="s">
        <v>65</v>
      </c>
      <c r="C67" s="87">
        <f t="shared" ref="C67:C79" si="11">C3*N$5</f>
        <v>1760923308.1409945</v>
      </c>
      <c r="D67" s="87">
        <f t="shared" si="10"/>
        <v>5105588553.5371141</v>
      </c>
      <c r="E67" s="87">
        <f t="shared" si="10"/>
        <v>1520929221.736253</v>
      </c>
      <c r="F67" s="87">
        <f t="shared" si="10"/>
        <v>59341452.505736783</v>
      </c>
      <c r="G67" s="87">
        <f t="shared" si="10"/>
        <v>3128394.025642138</v>
      </c>
      <c r="H67" s="87">
        <f t="shared" si="10"/>
        <v>28394207.626807649</v>
      </c>
      <c r="I67" s="87">
        <f t="shared" si="10"/>
        <v>0</v>
      </c>
      <c r="J67" s="87">
        <f t="shared" si="10"/>
        <v>0</v>
      </c>
      <c r="K67" s="1">
        <f t="shared" ref="K67:K79" si="12">SUM(C67:J67)</f>
        <v>8478305137.572547</v>
      </c>
    </row>
    <row r="68" spans="1:11" ht="24.95" customHeight="1" x14ac:dyDescent="0.2">
      <c r="A68" s="126"/>
      <c r="B68" s="85" t="s">
        <v>67</v>
      </c>
      <c r="C68" s="87">
        <f t="shared" si="11"/>
        <v>-9379611906.6285629</v>
      </c>
      <c r="D68" s="87">
        <f t="shared" si="10"/>
        <v>2647612349.9056749</v>
      </c>
      <c r="E68" s="87">
        <f t="shared" si="10"/>
        <v>631320751.81303835</v>
      </c>
      <c r="F68" s="87">
        <f t="shared" si="10"/>
        <v>30360743.142469984</v>
      </c>
      <c r="G68" s="87">
        <f t="shared" si="10"/>
        <v>16205081.052826276</v>
      </c>
      <c r="H68" s="87">
        <f t="shared" si="10"/>
        <v>1023426005.3314582</v>
      </c>
      <c r="I68" s="87">
        <f t="shared" si="10"/>
        <v>0</v>
      </c>
      <c r="J68" s="87">
        <f t="shared" si="10"/>
        <v>0</v>
      </c>
      <c r="K68" s="1">
        <f t="shared" si="12"/>
        <v>-5030686975.3830948</v>
      </c>
    </row>
    <row r="69" spans="1:11" ht="24.95" customHeight="1" x14ac:dyDescent="0.2">
      <c r="A69" s="126"/>
      <c r="C69" s="87">
        <f t="shared" si="11"/>
        <v>323434893.33201969</v>
      </c>
      <c r="D69" s="87">
        <f t="shared" si="10"/>
        <v>9968053842.6200809</v>
      </c>
      <c r="E69" s="87">
        <f t="shared" si="10"/>
        <v>3185843878.0965328</v>
      </c>
      <c r="F69" s="87">
        <f t="shared" si="10"/>
        <v>115922837.4530672</v>
      </c>
      <c r="G69" s="87">
        <f t="shared" si="10"/>
        <v>22524436.984623395</v>
      </c>
      <c r="H69" s="87">
        <f t="shared" si="10"/>
        <v>1150582674.2689013</v>
      </c>
      <c r="I69" s="87">
        <f t="shared" si="10"/>
        <v>0</v>
      </c>
      <c r="J69" s="87">
        <f t="shared" si="10"/>
        <v>0</v>
      </c>
      <c r="K69" s="1">
        <f t="shared" si="12"/>
        <v>14766362562.755226</v>
      </c>
    </row>
    <row r="70" spans="1:11" ht="24.95" customHeight="1" x14ac:dyDescent="0.2">
      <c r="A70" s="126" t="s">
        <v>69</v>
      </c>
      <c r="B70" s="85" t="s">
        <v>70</v>
      </c>
      <c r="C70" s="87">
        <f t="shared" si="11"/>
        <v>6396823445.8999395</v>
      </c>
      <c r="D70" s="87">
        <f t="shared" si="10"/>
        <v>16802248806.426189</v>
      </c>
      <c r="E70" s="87">
        <f t="shared" si="10"/>
        <v>5346068429.5634632</v>
      </c>
      <c r="F70" s="87">
        <f t="shared" si="10"/>
        <v>194584762.86764851</v>
      </c>
      <c r="G70" s="87">
        <f t="shared" si="10"/>
        <v>11887897.297440125</v>
      </c>
      <c r="H70" s="87">
        <f t="shared" si="10"/>
        <v>95058869.011486471</v>
      </c>
      <c r="I70" s="87">
        <f t="shared" si="10"/>
        <v>7825.0767764223883</v>
      </c>
      <c r="J70" s="87">
        <f t="shared" si="10"/>
        <v>0</v>
      </c>
      <c r="K70" s="1">
        <f t="shared" si="12"/>
        <v>28846680036.142944</v>
      </c>
    </row>
    <row r="71" spans="1:11" ht="24.95" customHeight="1" x14ac:dyDescent="0.2">
      <c r="A71" s="126"/>
      <c r="B71" s="85" t="s">
        <v>72</v>
      </c>
      <c r="C71" s="87">
        <f t="shared" si="11"/>
        <v>3342160564.4308677</v>
      </c>
      <c r="D71" s="87">
        <f t="shared" si="10"/>
        <v>50245474653.857315</v>
      </c>
      <c r="E71" s="87">
        <f t="shared" si="10"/>
        <v>14132724198.48135</v>
      </c>
      <c r="F71" s="87">
        <f t="shared" si="10"/>
        <v>583754288.60294569</v>
      </c>
      <c r="G71" s="87">
        <f t="shared" si="10"/>
        <v>22524436.984623395</v>
      </c>
      <c r="H71" s="87">
        <f t="shared" si="10"/>
        <v>282707545.50169355</v>
      </c>
      <c r="I71" s="87">
        <f t="shared" si="10"/>
        <v>0</v>
      </c>
      <c r="J71" s="87">
        <f t="shared" si="10"/>
        <v>0</v>
      </c>
      <c r="K71" s="1">
        <f t="shared" si="12"/>
        <v>68609345687.858795</v>
      </c>
    </row>
    <row r="72" spans="1:11" ht="24.95" customHeight="1" x14ac:dyDescent="0.2">
      <c r="A72" s="126"/>
      <c r="B72" s="85" t="s">
        <v>73</v>
      </c>
      <c r="C72" s="87">
        <f t="shared" si="11"/>
        <v>970304679.99605846</v>
      </c>
      <c r="D72" s="87">
        <f t="shared" si="10"/>
        <v>14614139426.338854</v>
      </c>
      <c r="E72" s="87">
        <f t="shared" si="10"/>
        <v>4666457178.1380587</v>
      </c>
      <c r="F72" s="87">
        <f t="shared" si="10"/>
        <v>176644323.73800722</v>
      </c>
      <c r="G72" s="87">
        <f t="shared" si="10"/>
        <v>22524436.984623395</v>
      </c>
      <c r="H72" s="87">
        <f t="shared" si="10"/>
        <v>685164575.3425324</v>
      </c>
      <c r="I72" s="87">
        <f t="shared" si="10"/>
        <v>3912.5383882111942</v>
      </c>
      <c r="J72" s="87">
        <f t="shared" si="10"/>
        <v>0</v>
      </c>
      <c r="K72" s="1">
        <f t="shared" si="12"/>
        <v>21135238533.076519</v>
      </c>
    </row>
    <row r="73" spans="1:11" ht="24.95" customHeight="1" x14ac:dyDescent="0.2">
      <c r="A73" s="126"/>
      <c r="B73" s="85" t="s">
        <v>74</v>
      </c>
      <c r="C73" s="87">
        <f t="shared" si="11"/>
        <v>10745225900.69709</v>
      </c>
      <c r="D73" s="87">
        <f t="shared" si="10"/>
        <v>31308603585.523705</v>
      </c>
      <c r="E73" s="87">
        <f t="shared" si="10"/>
        <v>10352331233.414223</v>
      </c>
      <c r="F73" s="87">
        <f t="shared" si="10"/>
        <v>462311316.03306574</v>
      </c>
      <c r="G73" s="87">
        <f t="shared" si="10"/>
        <v>151601974.482618</v>
      </c>
      <c r="H73" s="87">
        <f t="shared" si="10"/>
        <v>12621842555.499191</v>
      </c>
      <c r="I73" s="87">
        <f t="shared" si="10"/>
        <v>11737.61516463358</v>
      </c>
      <c r="J73" s="87">
        <f t="shared" si="10"/>
        <v>0</v>
      </c>
      <c r="K73" s="1">
        <f t="shared" si="12"/>
        <v>65641928303.26506</v>
      </c>
    </row>
    <row r="74" spans="1:11" ht="24.95" customHeight="1" x14ac:dyDescent="0.2">
      <c r="A74" s="126"/>
      <c r="C74" s="87">
        <f t="shared" si="11"/>
        <v>21454514591.023956</v>
      </c>
      <c r="D74" s="87">
        <f t="shared" si="10"/>
        <v>112970466472.14607</v>
      </c>
      <c r="E74" s="87">
        <f t="shared" si="10"/>
        <v>34497581039.597092</v>
      </c>
      <c r="F74" s="87">
        <f t="shared" si="10"/>
        <v>1417294691.2416673</v>
      </c>
      <c r="G74" s="87">
        <f t="shared" si="10"/>
        <v>208538745.74930492</v>
      </c>
      <c r="H74" s="87">
        <f t="shared" si="10"/>
        <v>13684773545.354904</v>
      </c>
      <c r="I74" s="87">
        <f t="shared" si="10"/>
        <v>23475.230329267164</v>
      </c>
      <c r="J74" s="87">
        <f t="shared" si="10"/>
        <v>0</v>
      </c>
      <c r="K74" s="1">
        <f t="shared" si="12"/>
        <v>184233192560.34329</v>
      </c>
    </row>
    <row r="75" spans="1:11" ht="24.95" customHeight="1" x14ac:dyDescent="0.2">
      <c r="A75" s="126" t="s">
        <v>76</v>
      </c>
      <c r="B75" s="85" t="s">
        <v>77</v>
      </c>
      <c r="C75" s="87">
        <f t="shared" si="11"/>
        <v>3737469878.503336</v>
      </c>
      <c r="D75" s="87">
        <f t="shared" si="10"/>
        <v>20449097773.238411</v>
      </c>
      <c r="E75" s="87">
        <f t="shared" si="10"/>
        <v>6512571966.0713434</v>
      </c>
      <c r="F75" s="87">
        <f t="shared" si="10"/>
        <v>237365810.02294713</v>
      </c>
      <c r="G75" s="87">
        <f t="shared" si="10"/>
        <v>14453180.398466676</v>
      </c>
      <c r="H75" s="87">
        <f t="shared" si="10"/>
        <v>114811361.27361354</v>
      </c>
      <c r="I75" s="87">
        <f t="shared" si="10"/>
        <v>7825.0767764223883</v>
      </c>
      <c r="J75" s="87">
        <f t="shared" si="10"/>
        <v>0</v>
      </c>
      <c r="K75" s="1">
        <f t="shared" si="12"/>
        <v>31065777794.584888</v>
      </c>
    </row>
    <row r="76" spans="1:11" ht="24.95" customHeight="1" x14ac:dyDescent="0.2">
      <c r="A76" s="126"/>
      <c r="B76" s="85" t="s">
        <v>78</v>
      </c>
      <c r="C76" s="87">
        <f t="shared" si="11"/>
        <v>1114053521.4769559</v>
      </c>
      <c r="D76" s="87">
        <f t="shared" si="10"/>
        <v>1566524233.966229</v>
      </c>
      <c r="E76" s="87">
        <f t="shared" si="10"/>
        <v>501955376.70468247</v>
      </c>
      <c r="F76" s="87">
        <f t="shared" si="10"/>
        <v>17940439.129641358</v>
      </c>
      <c r="G76" s="87">
        <f t="shared" si="10"/>
        <v>1126221.8492311698</v>
      </c>
      <c r="H76" s="87">
        <f t="shared" si="10"/>
        <v>8641715.3646805882</v>
      </c>
      <c r="I76" s="87">
        <f t="shared" si="10"/>
        <v>0</v>
      </c>
      <c r="J76" s="87">
        <f t="shared" si="10"/>
        <v>0</v>
      </c>
      <c r="K76" s="1">
        <f t="shared" si="12"/>
        <v>3210241508.4914207</v>
      </c>
    </row>
    <row r="77" spans="1:11" ht="24.95" customHeight="1" x14ac:dyDescent="0.2">
      <c r="A77" s="126"/>
      <c r="B77" s="85" t="s">
        <v>79</v>
      </c>
      <c r="C77" s="87">
        <f t="shared" si="11"/>
        <v>1221865152.5876291</v>
      </c>
      <c r="D77" s="87">
        <f t="shared" si="10"/>
        <v>18612706715.728077</v>
      </c>
      <c r="E77" s="87">
        <f t="shared" si="10"/>
        <v>5922010168.0595675</v>
      </c>
      <c r="F77" s="87">
        <f t="shared" si="10"/>
        <v>216665303.33489946</v>
      </c>
      <c r="G77" s="87">
        <f t="shared" si="10"/>
        <v>49240921.963607252</v>
      </c>
      <c r="H77" s="87">
        <f t="shared" si="10"/>
        <v>314805345.42764997</v>
      </c>
      <c r="I77" s="87">
        <f t="shared" si="10"/>
        <v>7825.0767764223883</v>
      </c>
      <c r="J77" s="87">
        <f t="shared" si="10"/>
        <v>0</v>
      </c>
      <c r="K77" s="1">
        <f t="shared" si="12"/>
        <v>26337301432.178204</v>
      </c>
    </row>
    <row r="78" spans="1:11" ht="24.95" customHeight="1" x14ac:dyDescent="0.2">
      <c r="A78" s="126"/>
      <c r="C78" s="87">
        <f t="shared" si="11"/>
        <v>6073388552.5679207</v>
      </c>
      <c r="D78" s="87">
        <f t="shared" si="10"/>
        <v>40628328722.932724</v>
      </c>
      <c r="E78" s="87">
        <f t="shared" si="10"/>
        <v>12936537510.835594</v>
      </c>
      <c r="F78" s="87">
        <f t="shared" si="10"/>
        <v>471971552.48748797</v>
      </c>
      <c r="G78" s="87">
        <f t="shared" si="10"/>
        <v>64820324.211305104</v>
      </c>
      <c r="H78" s="87">
        <f t="shared" si="10"/>
        <v>438258422.06594414</v>
      </c>
      <c r="I78" s="87">
        <f t="shared" si="10"/>
        <v>15650.153552844777</v>
      </c>
      <c r="J78" s="87">
        <f t="shared" si="10"/>
        <v>0</v>
      </c>
      <c r="K78" s="1">
        <f t="shared" si="12"/>
        <v>60613320735.254517</v>
      </c>
    </row>
    <row r="79" spans="1:11" ht="24.95" customHeight="1" x14ac:dyDescent="0.2">
      <c r="A79" s="85" t="s">
        <v>80</v>
      </c>
      <c r="B79" s="85" t="s">
        <v>81</v>
      </c>
      <c r="C79" s="87">
        <f t="shared" si="11"/>
        <v>539058155.55336571</v>
      </c>
      <c r="D79" s="87">
        <f t="shared" si="10"/>
        <v>8158406344.1997023</v>
      </c>
      <c r="E79" s="87">
        <f t="shared" si="10"/>
        <v>2613889428.5592465</v>
      </c>
      <c r="F79" s="87">
        <f t="shared" si="10"/>
        <v>95222330.765019491</v>
      </c>
      <c r="G79" s="87">
        <f t="shared" si="10"/>
        <v>29594607.482574627</v>
      </c>
      <c r="H79" s="87">
        <f t="shared" si="10"/>
        <v>233326314.84637588</v>
      </c>
      <c r="I79" s="87">
        <f t="shared" si="10"/>
        <v>3912.5383882111942</v>
      </c>
      <c r="J79" s="87">
        <f t="shared" si="10"/>
        <v>0</v>
      </c>
      <c r="K79" s="1">
        <f t="shared" si="12"/>
        <v>11669501093.944672</v>
      </c>
    </row>
    <row r="80" spans="1:11" ht="24.95" customHeight="1" x14ac:dyDescent="0.2">
      <c r="A80" s="1" t="s">
        <v>24</v>
      </c>
    </row>
    <row r="81" spans="1:11" ht="24.95" customHeight="1" x14ac:dyDescent="0.2">
      <c r="A81" s="85" t="s">
        <v>58</v>
      </c>
      <c r="B81" s="85" t="s">
        <v>59</v>
      </c>
      <c r="C81" s="85" t="s">
        <v>35</v>
      </c>
      <c r="D81" s="85" t="s">
        <v>36</v>
      </c>
      <c r="E81" s="85" t="s">
        <v>37</v>
      </c>
      <c r="F81" s="85" t="s">
        <v>4</v>
      </c>
      <c r="G81" s="85" t="s">
        <v>5</v>
      </c>
      <c r="H81" s="85" t="s">
        <v>40</v>
      </c>
      <c r="I81" s="85" t="s">
        <v>7</v>
      </c>
      <c r="J81" s="85" t="s">
        <v>28</v>
      </c>
    </row>
    <row r="82" spans="1:11" ht="24.95" customHeight="1" x14ac:dyDescent="0.2">
      <c r="A82" s="126" t="s">
        <v>62</v>
      </c>
      <c r="B82" s="85" t="s">
        <v>63</v>
      </c>
      <c r="C82" s="87">
        <f>C2*N$6</f>
        <v>7986359351.1655693</v>
      </c>
      <c r="D82" s="87">
        <f t="shared" ref="D82:J95" si="13">D2*O$6</f>
        <v>2216256302.8664298</v>
      </c>
      <c r="E82" s="87">
        <f t="shared" si="13"/>
        <v>1032591718.9168736</v>
      </c>
      <c r="F82" s="87">
        <f t="shared" si="13"/>
        <v>26247221.568071939</v>
      </c>
      <c r="G82" s="87">
        <f t="shared" si="13"/>
        <v>3201857.059288864</v>
      </c>
      <c r="H82" s="87">
        <f t="shared" si="13"/>
        <v>95288554.482810974</v>
      </c>
      <c r="I82" s="87">
        <f t="shared" si="13"/>
        <v>0</v>
      </c>
      <c r="J82" s="87">
        <f t="shared" si="13"/>
        <v>0</v>
      </c>
      <c r="K82" s="1">
        <f>SUM(C82:J82)</f>
        <v>11359945006.059044</v>
      </c>
    </row>
    <row r="83" spans="1:11" ht="24.95" customHeight="1" x14ac:dyDescent="0.2">
      <c r="A83" s="126"/>
      <c r="B83" s="85" t="s">
        <v>65</v>
      </c>
      <c r="C83" s="87">
        <f t="shared" ref="C83:C95" si="14">C3*N$6</f>
        <v>1770731258.8557146</v>
      </c>
      <c r="D83" s="87">
        <f t="shared" si="13"/>
        <v>5108823530.2080164</v>
      </c>
      <c r="E83" s="87">
        <f t="shared" si="13"/>
        <v>1519454509.6620774</v>
      </c>
      <c r="F83" s="87">
        <f t="shared" si="13"/>
        <v>59401606.706689127</v>
      </c>
      <c r="G83" s="87">
        <f t="shared" si="13"/>
        <v>3139075.5483224159</v>
      </c>
      <c r="H83" s="87">
        <f t="shared" si="13"/>
        <v>27395459.413808156</v>
      </c>
      <c r="I83" s="87">
        <f t="shared" si="13"/>
        <v>0</v>
      </c>
      <c r="J83" s="87">
        <f t="shared" si="13"/>
        <v>0</v>
      </c>
      <c r="K83" s="1">
        <f t="shared" ref="K83:K95" si="15">SUM(C83:J83)</f>
        <v>8488945440.3946285</v>
      </c>
    </row>
    <row r="84" spans="1:11" ht="24.95" customHeight="1" x14ac:dyDescent="0.2">
      <c r="A84" s="126"/>
      <c r="B84" s="85" t="s">
        <v>67</v>
      </c>
      <c r="C84" s="87">
        <f t="shared" si="14"/>
        <v>-9431854256.3539066</v>
      </c>
      <c r="D84" s="87">
        <f t="shared" si="13"/>
        <v>2649289916.3792996</v>
      </c>
      <c r="E84" s="87">
        <f t="shared" si="13"/>
        <v>630708615.28355968</v>
      </c>
      <c r="F84" s="87">
        <f t="shared" si="13"/>
        <v>30391519.710399091</v>
      </c>
      <c r="G84" s="87">
        <f t="shared" si="13"/>
        <v>16260411.340310114</v>
      </c>
      <c r="H84" s="87">
        <f t="shared" si="13"/>
        <v>987427645.8281287</v>
      </c>
      <c r="I84" s="87">
        <f t="shared" si="13"/>
        <v>0</v>
      </c>
      <c r="J84" s="87">
        <f t="shared" si="13"/>
        <v>0</v>
      </c>
      <c r="K84" s="1">
        <f t="shared" si="15"/>
        <v>-5117776147.8122101</v>
      </c>
    </row>
    <row r="85" spans="1:11" ht="24.95" customHeight="1" x14ac:dyDescent="0.2">
      <c r="A85" s="126"/>
      <c r="C85" s="87">
        <f t="shared" si="14"/>
        <v>325236353.6673764</v>
      </c>
      <c r="D85" s="87">
        <f t="shared" si="13"/>
        <v>9974369749.4537468</v>
      </c>
      <c r="E85" s="87">
        <f t="shared" si="13"/>
        <v>3182754843.8625107</v>
      </c>
      <c r="F85" s="87">
        <f t="shared" si="13"/>
        <v>116040347.98516016</v>
      </c>
      <c r="G85" s="87">
        <f t="shared" si="13"/>
        <v>22601343.947921395</v>
      </c>
      <c r="H85" s="87">
        <f t="shared" si="13"/>
        <v>1110111659.7247479</v>
      </c>
      <c r="I85" s="87">
        <f t="shared" si="13"/>
        <v>0</v>
      </c>
      <c r="J85" s="87">
        <f t="shared" si="13"/>
        <v>0</v>
      </c>
      <c r="K85" s="1">
        <f t="shared" si="15"/>
        <v>14731114298.641464</v>
      </c>
    </row>
    <row r="86" spans="1:11" ht="24.95" customHeight="1" x14ac:dyDescent="0.2">
      <c r="A86" s="126" t="s">
        <v>69</v>
      </c>
      <c r="B86" s="85" t="s">
        <v>70</v>
      </c>
      <c r="C86" s="87">
        <f t="shared" si="14"/>
        <v>6432452328.0881062</v>
      </c>
      <c r="D86" s="87">
        <f t="shared" si="13"/>
        <v>16812894960.603621</v>
      </c>
      <c r="E86" s="87">
        <f t="shared" si="13"/>
        <v>5340884814.4748878</v>
      </c>
      <c r="F86" s="87">
        <f t="shared" si="13"/>
        <v>194782012.68937597</v>
      </c>
      <c r="G86" s="87">
        <f t="shared" si="13"/>
        <v>11928487.083625181</v>
      </c>
      <c r="H86" s="87">
        <f t="shared" si="13"/>
        <v>91715233.689705566</v>
      </c>
      <c r="I86" s="87">
        <f t="shared" si="13"/>
        <v>7825.0767764223883</v>
      </c>
      <c r="J86" s="87">
        <f t="shared" si="13"/>
        <v>0</v>
      </c>
      <c r="K86" s="1">
        <f t="shared" si="15"/>
        <v>28884665661.706097</v>
      </c>
    </row>
    <row r="87" spans="1:11" ht="24.95" customHeight="1" x14ac:dyDescent="0.2">
      <c r="A87" s="126"/>
      <c r="B87" s="85" t="s">
        <v>72</v>
      </c>
      <c r="C87" s="87">
        <f t="shared" si="14"/>
        <v>3360775654.5628872</v>
      </c>
      <c r="D87" s="87">
        <f t="shared" si="13"/>
        <v>50277310932.205879</v>
      </c>
      <c r="E87" s="87">
        <f t="shared" si="13"/>
        <v>14119020931.610916</v>
      </c>
      <c r="F87" s="87">
        <f t="shared" si="13"/>
        <v>584346038.06812811</v>
      </c>
      <c r="G87" s="87">
        <f t="shared" si="13"/>
        <v>22601343.947921395</v>
      </c>
      <c r="H87" s="87">
        <f t="shared" si="13"/>
        <v>272763487.20704639</v>
      </c>
      <c r="I87" s="87">
        <f t="shared" si="13"/>
        <v>0</v>
      </c>
      <c r="J87" s="87">
        <f t="shared" si="13"/>
        <v>0</v>
      </c>
      <c r="K87" s="1">
        <f t="shared" si="15"/>
        <v>68636818387.602783</v>
      </c>
    </row>
    <row r="88" spans="1:11" ht="24.95" customHeight="1" x14ac:dyDescent="0.2">
      <c r="A88" s="126"/>
      <c r="B88" s="85" t="s">
        <v>73</v>
      </c>
      <c r="C88" s="87">
        <f t="shared" si="14"/>
        <v>975709061.0021286</v>
      </c>
      <c r="D88" s="87">
        <f t="shared" si="13"/>
        <v>14623399161.943041</v>
      </c>
      <c r="E88" s="87">
        <f t="shared" si="13"/>
        <v>4661932522.6538486</v>
      </c>
      <c r="F88" s="87">
        <f t="shared" si="13"/>
        <v>176823387.40595835</v>
      </c>
      <c r="G88" s="87">
        <f t="shared" si="13"/>
        <v>22601343.947921395</v>
      </c>
      <c r="H88" s="87">
        <f t="shared" si="13"/>
        <v>661064346.72450113</v>
      </c>
      <c r="I88" s="87">
        <f t="shared" si="13"/>
        <v>3912.5383882111942</v>
      </c>
      <c r="J88" s="87">
        <f t="shared" si="13"/>
        <v>0</v>
      </c>
      <c r="K88" s="1">
        <f t="shared" si="15"/>
        <v>21121533736.21579</v>
      </c>
    </row>
    <row r="89" spans="1:11" ht="24.95" customHeight="1" x14ac:dyDescent="0.2">
      <c r="A89" s="126"/>
      <c r="B89" s="85" t="s">
        <v>74</v>
      </c>
      <c r="C89" s="87">
        <f t="shared" si="14"/>
        <v>10805074416.282831</v>
      </c>
      <c r="D89" s="87">
        <f t="shared" si="13"/>
        <v>31328441181.353382</v>
      </c>
      <c r="E89" s="87">
        <f t="shared" si="13"/>
        <v>10342293483.039255</v>
      </c>
      <c r="F89" s="87">
        <f t="shared" si="13"/>
        <v>462779959.22653162</v>
      </c>
      <c r="G89" s="87">
        <f t="shared" si="13"/>
        <v>152119601.07170427</v>
      </c>
      <c r="H89" s="87">
        <f t="shared" si="13"/>
        <v>12177877262.903242</v>
      </c>
      <c r="I89" s="87">
        <f t="shared" si="13"/>
        <v>11737.61516463358</v>
      </c>
      <c r="J89" s="87">
        <f t="shared" si="13"/>
        <v>0</v>
      </c>
      <c r="K89" s="1">
        <f t="shared" si="15"/>
        <v>65268597641.492111</v>
      </c>
    </row>
    <row r="90" spans="1:11" ht="24.95" customHeight="1" x14ac:dyDescent="0.2">
      <c r="A90" s="126"/>
      <c r="C90" s="87">
        <f t="shared" si="14"/>
        <v>21574011459.935951</v>
      </c>
      <c r="D90" s="87">
        <f t="shared" si="13"/>
        <v>113042046236.10593</v>
      </c>
      <c r="E90" s="87">
        <f t="shared" si="13"/>
        <v>34464131751.778908</v>
      </c>
      <c r="F90" s="87">
        <f t="shared" si="13"/>
        <v>1418731397.3899941</v>
      </c>
      <c r="G90" s="87">
        <f t="shared" si="13"/>
        <v>209250776.05117223</v>
      </c>
      <c r="H90" s="87">
        <f t="shared" si="13"/>
        <v>13203420330.524496</v>
      </c>
      <c r="I90" s="87">
        <f t="shared" si="13"/>
        <v>23475.230329267164</v>
      </c>
      <c r="J90" s="87">
        <f t="shared" si="13"/>
        <v>0</v>
      </c>
      <c r="K90" s="1">
        <f t="shared" si="15"/>
        <v>183911615427.01675</v>
      </c>
    </row>
    <row r="91" spans="1:11" ht="24.95" customHeight="1" x14ac:dyDescent="0.2">
      <c r="A91" s="126" t="s">
        <v>76</v>
      </c>
      <c r="B91" s="85" t="s">
        <v>77</v>
      </c>
      <c r="C91" s="87">
        <f t="shared" si="14"/>
        <v>3758286753.4896803</v>
      </c>
      <c r="D91" s="87">
        <f t="shared" si="13"/>
        <v>20462054625.037914</v>
      </c>
      <c r="E91" s="87">
        <f t="shared" si="13"/>
        <v>6506257294.5040894</v>
      </c>
      <c r="F91" s="87">
        <f t="shared" si="13"/>
        <v>237606426.82675651</v>
      </c>
      <c r="G91" s="87">
        <f t="shared" si="13"/>
        <v>14502529.033249559</v>
      </c>
      <c r="H91" s="87">
        <f t="shared" si="13"/>
        <v>110772944.58626777</v>
      </c>
      <c r="I91" s="87">
        <f t="shared" si="13"/>
        <v>7825.0767764223883</v>
      </c>
      <c r="J91" s="87">
        <f t="shared" si="13"/>
        <v>0</v>
      </c>
      <c r="K91" s="1">
        <f t="shared" si="15"/>
        <v>31089488398.554733</v>
      </c>
    </row>
    <row r="92" spans="1:11" ht="24.95" customHeight="1" x14ac:dyDescent="0.2">
      <c r="A92" s="126"/>
      <c r="B92" s="85" t="s">
        <v>78</v>
      </c>
      <c r="C92" s="87">
        <f t="shared" si="14"/>
        <v>1120258551.5209622</v>
      </c>
      <c r="D92" s="87">
        <f t="shared" si="13"/>
        <v>1567516806.9669993</v>
      </c>
      <c r="E92" s="87">
        <f t="shared" si="13"/>
        <v>501468674.46756011</v>
      </c>
      <c r="F92" s="87">
        <f t="shared" si="13"/>
        <v>17958625.283417646</v>
      </c>
      <c r="G92" s="87">
        <f t="shared" si="13"/>
        <v>1130067.1973960695</v>
      </c>
      <c r="H92" s="87">
        <f t="shared" si="13"/>
        <v>8337748.5172459604</v>
      </c>
      <c r="I92" s="87">
        <f t="shared" si="13"/>
        <v>0</v>
      </c>
      <c r="J92" s="87">
        <f t="shared" si="13"/>
        <v>0</v>
      </c>
      <c r="K92" s="1">
        <f t="shared" si="15"/>
        <v>3216670473.9535818</v>
      </c>
    </row>
    <row r="93" spans="1:11" ht="24.95" customHeight="1" x14ac:dyDescent="0.2">
      <c r="A93" s="126"/>
      <c r="B93" s="85" t="s">
        <v>79</v>
      </c>
      <c r="C93" s="87">
        <f t="shared" si="14"/>
        <v>1228670669.4100878</v>
      </c>
      <c r="D93" s="87">
        <f t="shared" si="13"/>
        <v>18624500002.902779</v>
      </c>
      <c r="E93" s="87">
        <f t="shared" si="13"/>
        <v>5916268112.6283102</v>
      </c>
      <c r="F93" s="87">
        <f t="shared" si="13"/>
        <v>216884936.1151208</v>
      </c>
      <c r="G93" s="87">
        <f t="shared" si="13"/>
        <v>49409049.13059482</v>
      </c>
      <c r="H93" s="87">
        <f t="shared" si="13"/>
        <v>303732267.41395998</v>
      </c>
      <c r="I93" s="87">
        <f t="shared" si="13"/>
        <v>7825.0767764223883</v>
      </c>
      <c r="J93" s="87">
        <f t="shared" si="13"/>
        <v>0</v>
      </c>
      <c r="K93" s="1">
        <f t="shared" si="15"/>
        <v>26339472862.677628</v>
      </c>
    </row>
    <row r="94" spans="1:11" ht="24.95" customHeight="1" x14ac:dyDescent="0.2">
      <c r="A94" s="126"/>
      <c r="C94" s="87">
        <f t="shared" si="14"/>
        <v>6107215974.4207306</v>
      </c>
      <c r="D94" s="87">
        <f t="shared" si="13"/>
        <v>40654071434.9077</v>
      </c>
      <c r="E94" s="87">
        <f t="shared" si="13"/>
        <v>12923994081.59996</v>
      </c>
      <c r="F94" s="87">
        <f t="shared" si="13"/>
        <v>472449988.22529495</v>
      </c>
      <c r="G94" s="87">
        <f t="shared" si="13"/>
        <v>65041645.361240454</v>
      </c>
      <c r="H94" s="87">
        <f t="shared" si="13"/>
        <v>422842960.5174737</v>
      </c>
      <c r="I94" s="87">
        <f t="shared" si="13"/>
        <v>15650.153552844777</v>
      </c>
      <c r="J94" s="87">
        <f t="shared" si="13"/>
        <v>0</v>
      </c>
      <c r="K94" s="1">
        <f t="shared" si="15"/>
        <v>60645631735.185951</v>
      </c>
    </row>
    <row r="95" spans="1:11" ht="24.95" customHeight="1" x14ac:dyDescent="0.2">
      <c r="A95" s="85" t="s">
        <v>80</v>
      </c>
      <c r="B95" s="85" t="s">
        <v>81</v>
      </c>
      <c r="C95" s="87">
        <f t="shared" si="14"/>
        <v>542060589.44562685</v>
      </c>
      <c r="D95" s="87">
        <f t="shared" si="13"/>
        <v>8163575631.5244598</v>
      </c>
      <c r="E95" s="87">
        <f t="shared" si="13"/>
        <v>2611354968.5424576</v>
      </c>
      <c r="F95" s="87">
        <f t="shared" si="13"/>
        <v>95318857.273524418</v>
      </c>
      <c r="G95" s="87">
        <f t="shared" si="13"/>
        <v>29695654.687130053</v>
      </c>
      <c r="H95" s="87">
        <f t="shared" si="13"/>
        <v>225119209.9656409</v>
      </c>
      <c r="I95" s="87">
        <f t="shared" si="13"/>
        <v>3912.5383882111942</v>
      </c>
      <c r="J95" s="87">
        <f t="shared" si="13"/>
        <v>0</v>
      </c>
      <c r="K95" s="1">
        <f t="shared" si="15"/>
        <v>11667128823.977228</v>
      </c>
    </row>
    <row r="96" spans="1:11" ht="24.95" customHeight="1" x14ac:dyDescent="0.2">
      <c r="A96" s="1" t="s">
        <v>25</v>
      </c>
    </row>
    <row r="97" spans="1:11" ht="24.95" customHeight="1" x14ac:dyDescent="0.2">
      <c r="A97" s="85" t="s">
        <v>58</v>
      </c>
      <c r="B97" s="85" t="s">
        <v>59</v>
      </c>
      <c r="C97" s="85" t="s">
        <v>35</v>
      </c>
      <c r="D97" s="85" t="s">
        <v>36</v>
      </c>
      <c r="E97" s="85" t="s">
        <v>37</v>
      </c>
      <c r="F97" s="85" t="s">
        <v>4</v>
      </c>
      <c r="G97" s="85" t="s">
        <v>5</v>
      </c>
      <c r="H97" s="85" t="s">
        <v>40</v>
      </c>
      <c r="I97" s="85" t="s">
        <v>7</v>
      </c>
      <c r="J97" s="85" t="s">
        <v>28</v>
      </c>
    </row>
    <row r="98" spans="1:11" ht="24.95" customHeight="1" x14ac:dyDescent="0.2">
      <c r="A98" s="126" t="s">
        <v>62</v>
      </c>
      <c r="B98" s="85" t="s">
        <v>63</v>
      </c>
      <c r="C98" s="87">
        <f>C2*N$7</f>
        <v>7977358168.1061735</v>
      </c>
      <c r="D98" s="87">
        <f t="shared" ref="D98:J111" si="16">D2*O$7</f>
        <v>2216252253.5700951</v>
      </c>
      <c r="E98" s="87">
        <f t="shared" si="16"/>
        <v>1033780442.7485141</v>
      </c>
      <c r="F98" s="87">
        <f t="shared" si="16"/>
        <v>26224766.250876021</v>
      </c>
      <c r="G98" s="87">
        <f t="shared" si="16"/>
        <v>3194827.9282347462</v>
      </c>
      <c r="H98" s="87">
        <f t="shared" si="16"/>
        <v>97849776.882392794</v>
      </c>
      <c r="I98" s="87">
        <f t="shared" si="16"/>
        <v>0</v>
      </c>
      <c r="J98" s="87">
        <f t="shared" si="16"/>
        <v>0</v>
      </c>
      <c r="K98" s="1">
        <f>SUM(C98:J98)</f>
        <v>11354660235.486286</v>
      </c>
    </row>
    <row r="99" spans="1:11" ht="24.95" customHeight="1" x14ac:dyDescent="0.2">
      <c r="A99" s="126"/>
      <c r="B99" s="85" t="s">
        <v>65</v>
      </c>
      <c r="C99" s="87">
        <f t="shared" ref="C99:C111" si="17">C3*N$7</f>
        <v>1768735521.4353056</v>
      </c>
      <c r="D99" s="87">
        <f t="shared" si="16"/>
        <v>5108814195.9354563</v>
      </c>
      <c r="E99" s="87">
        <f t="shared" si="16"/>
        <v>1521203711.9398408</v>
      </c>
      <c r="F99" s="87">
        <f t="shared" si="16"/>
        <v>59350786.778298356</v>
      </c>
      <c r="G99" s="87">
        <f t="shared" si="16"/>
        <v>3132184.2433673982</v>
      </c>
      <c r="H99" s="87">
        <f t="shared" si="16"/>
        <v>28131810.853687927</v>
      </c>
      <c r="I99" s="87">
        <f t="shared" si="16"/>
        <v>0</v>
      </c>
      <c r="J99" s="87">
        <f t="shared" si="16"/>
        <v>0</v>
      </c>
      <c r="K99" s="1">
        <f t="shared" ref="K99:K111" si="18">SUM(C99:J99)</f>
        <v>8489368211.185956</v>
      </c>
    </row>
    <row r="100" spans="1:11" ht="24.95" customHeight="1" x14ac:dyDescent="0.2">
      <c r="A100" s="126"/>
      <c r="B100" s="85" t="s">
        <v>67</v>
      </c>
      <c r="C100" s="87">
        <f t="shared" si="17"/>
        <v>-9421223899.8900967</v>
      </c>
      <c r="D100" s="87">
        <f t="shared" si="16"/>
        <v>2649285075.8922434</v>
      </c>
      <c r="E100" s="87">
        <f t="shared" si="16"/>
        <v>631434689.63421869</v>
      </c>
      <c r="F100" s="87">
        <f t="shared" si="16"/>
        <v>30365518.816803813</v>
      </c>
      <c r="G100" s="87">
        <f t="shared" si="16"/>
        <v>16224714.380643122</v>
      </c>
      <c r="H100" s="87">
        <f t="shared" si="16"/>
        <v>1013968312.9437952</v>
      </c>
      <c r="I100" s="87">
        <f t="shared" si="16"/>
        <v>0</v>
      </c>
      <c r="J100" s="87">
        <f t="shared" si="16"/>
        <v>0</v>
      </c>
      <c r="K100" s="1">
        <f t="shared" si="18"/>
        <v>-5079945588.2223921</v>
      </c>
    </row>
    <row r="101" spans="1:11" ht="24.95" customHeight="1" x14ac:dyDescent="0.2">
      <c r="A101" s="126"/>
      <c r="C101" s="87">
        <f t="shared" si="17"/>
        <v>324869789.65138292</v>
      </c>
      <c r="D101" s="87">
        <f t="shared" si="16"/>
        <v>9974351525.3977947</v>
      </c>
      <c r="E101" s="87">
        <f t="shared" si="16"/>
        <v>3186418844.3225737</v>
      </c>
      <c r="F101" s="87">
        <f t="shared" si="16"/>
        <v>115941071.84597819</v>
      </c>
      <c r="G101" s="87">
        <f t="shared" si="16"/>
        <v>22551726.552245267</v>
      </c>
      <c r="H101" s="87">
        <f t="shared" si="16"/>
        <v>1139949900.6798761</v>
      </c>
      <c r="I101" s="87">
        <f t="shared" si="16"/>
        <v>0</v>
      </c>
      <c r="J101" s="87">
        <f t="shared" si="16"/>
        <v>0</v>
      </c>
      <c r="K101" s="1">
        <f t="shared" si="18"/>
        <v>14764082858.44985</v>
      </c>
    </row>
    <row r="102" spans="1:11" ht="24.95" customHeight="1" x14ac:dyDescent="0.2">
      <c r="A102" s="126" t="s">
        <v>69</v>
      </c>
      <c r="B102" s="85" t="s">
        <v>70</v>
      </c>
      <c r="C102" s="87">
        <f t="shared" si="17"/>
        <v>6425202506.4384575</v>
      </c>
      <c r="D102" s="87">
        <f t="shared" si="16"/>
        <v>16812864241.957111</v>
      </c>
      <c r="E102" s="87">
        <f t="shared" si="16"/>
        <v>5347033263.0288553</v>
      </c>
      <c r="F102" s="87">
        <f t="shared" si="16"/>
        <v>194615370.59860623</v>
      </c>
      <c r="G102" s="87">
        <f t="shared" si="16"/>
        <v>11902300.124796113</v>
      </c>
      <c r="H102" s="87">
        <f t="shared" si="16"/>
        <v>94180410.249303058</v>
      </c>
      <c r="I102" s="87">
        <f t="shared" si="16"/>
        <v>7825.0767764223883</v>
      </c>
      <c r="J102" s="87">
        <f t="shared" si="16"/>
        <v>0</v>
      </c>
      <c r="K102" s="1">
        <f t="shared" si="18"/>
        <v>28885805917.473904</v>
      </c>
    </row>
    <row r="103" spans="1:11" ht="24.95" customHeight="1" x14ac:dyDescent="0.2">
      <c r="A103" s="126"/>
      <c r="B103" s="85" t="s">
        <v>72</v>
      </c>
      <c r="C103" s="87">
        <f t="shared" si="17"/>
        <v>3356987826.3976212</v>
      </c>
      <c r="D103" s="87">
        <f t="shared" si="16"/>
        <v>50277219071.11084</v>
      </c>
      <c r="E103" s="87">
        <f t="shared" si="16"/>
        <v>14135274806.548477</v>
      </c>
      <c r="F103" s="87">
        <f t="shared" si="16"/>
        <v>583846111.79581881</v>
      </c>
      <c r="G103" s="87">
        <f t="shared" si="16"/>
        <v>22551726.552245267</v>
      </c>
      <c r="H103" s="87">
        <f t="shared" si="16"/>
        <v>280094986.32584935</v>
      </c>
      <c r="I103" s="87">
        <f t="shared" si="16"/>
        <v>0</v>
      </c>
      <c r="J103" s="87">
        <f t="shared" si="16"/>
        <v>0</v>
      </c>
      <c r="K103" s="1">
        <f t="shared" si="18"/>
        <v>68655974528.730858</v>
      </c>
    </row>
    <row r="104" spans="1:11" ht="24.95" customHeight="1" x14ac:dyDescent="0.2">
      <c r="A104" s="126"/>
      <c r="B104" s="85" t="s">
        <v>73</v>
      </c>
      <c r="C104" s="87">
        <f t="shared" si="17"/>
        <v>974609368.95414817</v>
      </c>
      <c r="D104" s="87">
        <f t="shared" si="16"/>
        <v>14623372443.699059</v>
      </c>
      <c r="E104" s="87">
        <f t="shared" si="16"/>
        <v>4667299358.5384045</v>
      </c>
      <c r="F104" s="87">
        <f t="shared" si="16"/>
        <v>176672109.47958583</v>
      </c>
      <c r="G104" s="87">
        <f t="shared" si="16"/>
        <v>22551726.552245267</v>
      </c>
      <c r="H104" s="87">
        <f t="shared" si="16"/>
        <v>678832827.12159991</v>
      </c>
      <c r="I104" s="87">
        <f t="shared" si="16"/>
        <v>3912.5383882111942</v>
      </c>
      <c r="J104" s="87">
        <f t="shared" si="16"/>
        <v>0</v>
      </c>
      <c r="K104" s="1">
        <f t="shared" si="18"/>
        <v>21143341746.883434</v>
      </c>
    </row>
    <row r="105" spans="1:11" ht="24.95" customHeight="1" x14ac:dyDescent="0.2">
      <c r="A105" s="126"/>
      <c r="B105" s="85" t="s">
        <v>74</v>
      </c>
      <c r="C105" s="87">
        <f t="shared" si="17"/>
        <v>10792896345.084826</v>
      </c>
      <c r="D105" s="87">
        <f t="shared" si="16"/>
        <v>31328383941.519756</v>
      </c>
      <c r="E105" s="87">
        <f t="shared" si="16"/>
        <v>10354199573.812485</v>
      </c>
      <c r="F105" s="87">
        <f t="shared" si="16"/>
        <v>462384036.52860355</v>
      </c>
      <c r="G105" s="87">
        <f t="shared" si="16"/>
        <v>151785648.43358412</v>
      </c>
      <c r="H105" s="87">
        <f t="shared" si="16"/>
        <v>12505201485.569798</v>
      </c>
      <c r="I105" s="87">
        <f t="shared" si="16"/>
        <v>11737.61516463358</v>
      </c>
      <c r="J105" s="87">
        <f t="shared" si="16"/>
        <v>0</v>
      </c>
      <c r="K105" s="1">
        <f t="shared" si="18"/>
        <v>65594862768.564217</v>
      </c>
    </row>
    <row r="106" spans="1:11" ht="24.95" customHeight="1" x14ac:dyDescent="0.2">
      <c r="A106" s="126"/>
      <c r="C106" s="87">
        <f t="shared" si="17"/>
        <v>21549696046.87505</v>
      </c>
      <c r="D106" s="87">
        <f t="shared" si="16"/>
        <v>113041839698.28676</v>
      </c>
      <c r="E106" s="87">
        <f t="shared" si="16"/>
        <v>34503807001.928223</v>
      </c>
      <c r="F106" s="87">
        <f t="shared" si="16"/>
        <v>1417517628.4026146</v>
      </c>
      <c r="G106" s="87">
        <f t="shared" si="16"/>
        <v>208791401.66287076</v>
      </c>
      <c r="H106" s="87">
        <f t="shared" si="16"/>
        <v>13558309709.266552</v>
      </c>
      <c r="I106" s="87">
        <f t="shared" si="16"/>
        <v>23475.230329267164</v>
      </c>
      <c r="J106" s="87">
        <f t="shared" si="16"/>
        <v>0</v>
      </c>
      <c r="K106" s="1">
        <f t="shared" si="18"/>
        <v>184279984961.65237</v>
      </c>
    </row>
    <row r="107" spans="1:11" ht="24.95" customHeight="1" x14ac:dyDescent="0.2">
      <c r="A107" s="126" t="s">
        <v>76</v>
      </c>
      <c r="B107" s="85" t="s">
        <v>77</v>
      </c>
      <c r="C107" s="87">
        <f t="shared" si="17"/>
        <v>3754050902.6381998</v>
      </c>
      <c r="D107" s="87">
        <f t="shared" si="16"/>
        <v>20462017239.053864</v>
      </c>
      <c r="E107" s="87">
        <f t="shared" si="16"/>
        <v>6513747324.6477308</v>
      </c>
      <c r="F107" s="87">
        <f t="shared" si="16"/>
        <v>237403147.11319342</v>
      </c>
      <c r="G107" s="87">
        <f t="shared" si="16"/>
        <v>14470691.204357378</v>
      </c>
      <c r="H107" s="87">
        <f t="shared" si="16"/>
        <v>113750365.62578163</v>
      </c>
      <c r="I107" s="87">
        <f t="shared" si="16"/>
        <v>7825.0767764223883</v>
      </c>
      <c r="J107" s="87">
        <f t="shared" si="16"/>
        <v>0</v>
      </c>
      <c r="K107" s="1">
        <f t="shared" si="18"/>
        <v>31095447495.359901</v>
      </c>
    </row>
    <row r="108" spans="1:11" ht="24.95" customHeight="1" x14ac:dyDescent="0.2">
      <c r="A108" s="126"/>
      <c r="B108" s="85" t="s">
        <v>78</v>
      </c>
      <c r="C108" s="87">
        <f t="shared" si="17"/>
        <v>1118995942.1325402</v>
      </c>
      <c r="D108" s="87">
        <f t="shared" si="16"/>
        <v>1567513942.9751167</v>
      </c>
      <c r="E108" s="87">
        <f t="shared" si="16"/>
        <v>502045967.2670666</v>
      </c>
      <c r="F108" s="87">
        <f t="shared" si="16"/>
        <v>17943261.119020436</v>
      </c>
      <c r="G108" s="87">
        <f t="shared" si="16"/>
        <v>1127586.3276122634</v>
      </c>
      <c r="H108" s="87">
        <f t="shared" si="16"/>
        <v>8561855.4772093687</v>
      </c>
      <c r="I108" s="87">
        <f t="shared" si="16"/>
        <v>0</v>
      </c>
      <c r="J108" s="87">
        <f t="shared" si="16"/>
        <v>0</v>
      </c>
      <c r="K108" s="1">
        <f t="shared" si="18"/>
        <v>3216188555.2985659</v>
      </c>
    </row>
    <row r="109" spans="1:11" ht="24.95" customHeight="1" x14ac:dyDescent="0.2">
      <c r="A109" s="126"/>
      <c r="B109" s="85" t="s">
        <v>79</v>
      </c>
      <c r="C109" s="87">
        <f t="shared" si="17"/>
        <v>1227285872.0163345</v>
      </c>
      <c r="D109" s="87">
        <f t="shared" si="16"/>
        <v>18624465974.293587</v>
      </c>
      <c r="E109" s="87">
        <f t="shared" si="16"/>
        <v>5923078944.8004227</v>
      </c>
      <c r="F109" s="87">
        <f t="shared" si="16"/>
        <v>216699384.28355449</v>
      </c>
      <c r="G109" s="87">
        <f t="shared" si="16"/>
        <v>49300579.990602843</v>
      </c>
      <c r="H109" s="87">
        <f t="shared" si="16"/>
        <v>311896163.81262702</v>
      </c>
      <c r="I109" s="87">
        <f t="shared" si="16"/>
        <v>7825.0767764223883</v>
      </c>
      <c r="J109" s="87">
        <f t="shared" si="16"/>
        <v>0</v>
      </c>
      <c r="K109" s="1">
        <f t="shared" si="18"/>
        <v>26352734744.273903</v>
      </c>
    </row>
    <row r="110" spans="1:11" ht="24.95" customHeight="1" x14ac:dyDescent="0.2">
      <c r="A110" s="126"/>
      <c r="C110" s="87">
        <f t="shared" si="17"/>
        <v>6100332716.787075</v>
      </c>
      <c r="D110" s="87">
        <f t="shared" si="16"/>
        <v>40653997156.322571</v>
      </c>
      <c r="E110" s="87">
        <f t="shared" si="16"/>
        <v>12938872236.715221</v>
      </c>
      <c r="F110" s="87">
        <f t="shared" si="16"/>
        <v>472045792.51576835</v>
      </c>
      <c r="G110" s="87">
        <f t="shared" si="16"/>
        <v>64898857.522572488</v>
      </c>
      <c r="H110" s="87">
        <f t="shared" si="16"/>
        <v>434208384.915618</v>
      </c>
      <c r="I110" s="87">
        <f t="shared" si="16"/>
        <v>15650.153552844777</v>
      </c>
      <c r="J110" s="87">
        <f t="shared" si="16"/>
        <v>0</v>
      </c>
      <c r="K110" s="1">
        <f t="shared" si="18"/>
        <v>60664370794.932388</v>
      </c>
    </row>
    <row r="111" spans="1:11" ht="24.95" customHeight="1" x14ac:dyDescent="0.2">
      <c r="A111" s="85" t="s">
        <v>80</v>
      </c>
      <c r="B111" s="85" t="s">
        <v>81</v>
      </c>
      <c r="C111" s="87">
        <f t="shared" si="17"/>
        <v>541449649.41897106</v>
      </c>
      <c r="D111" s="87">
        <f t="shared" si="16"/>
        <v>8163560715.9495602</v>
      </c>
      <c r="E111" s="87">
        <f t="shared" si="16"/>
        <v>2614361171.1171165</v>
      </c>
      <c r="F111" s="87">
        <f t="shared" si="16"/>
        <v>95237309.016339228</v>
      </c>
      <c r="G111" s="87">
        <f t="shared" si="16"/>
        <v>29630462.942255586</v>
      </c>
      <c r="H111" s="87">
        <f t="shared" si="16"/>
        <v>231170097.88465294</v>
      </c>
      <c r="I111" s="87">
        <f t="shared" si="16"/>
        <v>3912.5383882111942</v>
      </c>
      <c r="J111" s="87">
        <f t="shared" si="16"/>
        <v>0</v>
      </c>
      <c r="K111" s="1">
        <f t="shared" si="18"/>
        <v>11675413318.867281</v>
      </c>
    </row>
  </sheetData>
  <mergeCells count="21">
    <mergeCell ref="A59:A62"/>
    <mergeCell ref="A2:A5"/>
    <mergeCell ref="A6:A10"/>
    <mergeCell ref="A11:A14"/>
    <mergeCell ref="A18:A21"/>
    <mergeCell ref="A22:A26"/>
    <mergeCell ref="A27:A30"/>
    <mergeCell ref="A34:A37"/>
    <mergeCell ref="A38:A42"/>
    <mergeCell ref="A43:A46"/>
    <mergeCell ref="A50:A53"/>
    <mergeCell ref="A54:A58"/>
    <mergeCell ref="A98:A101"/>
    <mergeCell ref="A102:A106"/>
    <mergeCell ref="A107:A110"/>
    <mergeCell ref="A66:A69"/>
    <mergeCell ref="A70:A74"/>
    <mergeCell ref="A75:A78"/>
    <mergeCell ref="A82:A85"/>
    <mergeCell ref="A86:A90"/>
    <mergeCell ref="A91:A9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土地利用转移矩阵</vt:lpstr>
      <vt:lpstr>LUCC土地利用结构统计</vt:lpstr>
      <vt:lpstr>2030情景模拟预测参数计算</vt:lpstr>
      <vt:lpstr>2030预测结果转移量统计</vt:lpstr>
      <vt:lpstr>ESV及敏感性计算</vt:lpstr>
      <vt:lpstr>ESV统计分析</vt:lpstr>
      <vt:lpstr>ESV价值流统计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 Y</dc:creator>
  <cp:lastModifiedBy>L Y</cp:lastModifiedBy>
  <dcterms:created xsi:type="dcterms:W3CDTF">2015-06-05T18:19:34Z</dcterms:created>
  <dcterms:modified xsi:type="dcterms:W3CDTF">2025-07-26T12:47:27Z</dcterms:modified>
</cp:coreProperties>
</file>